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6" i="4689" l="1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S13" i="4688" l="1"/>
  <c r="T14" i="4688" s="1"/>
  <c r="BI12" i="4688" s="1"/>
  <c r="N16" i="4678"/>
  <c r="H13" i="4688"/>
  <c r="H32" i="4688" s="1"/>
  <c r="G19" i="4678"/>
  <c r="J31" i="4689"/>
  <c r="P25" i="4688" s="1"/>
  <c r="J33" i="4689"/>
  <c r="Z25" i="4688" s="1"/>
  <c r="J14" i="4689"/>
  <c r="U15" i="4688" s="1"/>
  <c r="J16" i="4689"/>
  <c r="AF15" i="4688" s="1"/>
  <c r="J24" i="4689"/>
  <c r="Z20" i="4688" s="1"/>
  <c r="J30" i="4689"/>
  <c r="J25" i="4688" s="1"/>
  <c r="J36" i="4689"/>
  <c r="AO25" i="4688" s="1"/>
  <c r="J32" i="4689"/>
  <c r="U25" i="4688" s="1"/>
  <c r="J28" i="4689"/>
  <c r="D25" i="4688" s="1"/>
  <c r="J23" i="4689"/>
  <c r="U20" i="4688" s="1"/>
  <c r="J20" i="4689"/>
  <c r="G20" i="4688" s="1"/>
  <c r="J13" i="4689"/>
  <c r="P15" i="4688" s="1"/>
  <c r="J10" i="4689"/>
  <c r="D15" i="4688" s="1"/>
  <c r="J34" i="4689"/>
  <c r="AF25" i="4688" s="1"/>
  <c r="J26" i="4689"/>
  <c r="AK20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J29" i="4689"/>
  <c r="AF20" i="4688"/>
  <c r="J27" i="4689"/>
  <c r="P20" i="4688"/>
  <c r="J19" i="4689"/>
  <c r="J21" i="4689"/>
  <c r="J18" i="4689"/>
  <c r="J17" i="4689"/>
  <c r="J15" i="4689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G32" i="4688"/>
  <c r="E32" i="4688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Q14" i="4688"/>
  <c r="BF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S32" i="4688" l="1"/>
  <c r="T33" i="4688" s="1"/>
  <c r="BI22" i="4688" s="1"/>
  <c r="U14" i="4688"/>
  <c r="BJ12" i="4688" s="1"/>
  <c r="K14" i="4688"/>
  <c r="BA12" i="4688" s="1"/>
  <c r="AK33" i="4688"/>
  <c r="BY22" i="4688" s="1"/>
  <c r="S14" i="4688"/>
  <c r="BH12" i="4688" s="1"/>
  <c r="V14" i="4688"/>
  <c r="BK12" i="4688" s="1"/>
  <c r="I14" i="4688"/>
  <c r="AY12" i="4688" s="1"/>
  <c r="H14" i="4688"/>
  <c r="AX12" i="4688" s="1"/>
  <c r="J14" i="4688"/>
  <c r="AZ12" i="4688" s="1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BE12" i="4688"/>
  <c r="AU12" i="4688"/>
  <c r="U23" i="4684"/>
  <c r="R33" i="4688"/>
  <c r="BG22" i="4688" s="1"/>
  <c r="W33" i="4688"/>
  <c r="BL22" i="4688" s="1"/>
  <c r="AO33" i="4688"/>
  <c r="CC22" i="4688" s="1"/>
  <c r="AA33" i="4688"/>
  <c r="BP22" i="4688" s="1"/>
  <c r="Z33" i="4688"/>
  <c r="BO22" i="4688" s="1"/>
  <c r="AL33" i="4688"/>
  <c r="BZ22" i="4688" s="1"/>
  <c r="U23" i="4678"/>
  <c r="AJ33" i="4688"/>
  <c r="BX22" i="4688" s="1"/>
  <c r="AI33" i="4688"/>
  <c r="BW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V33" i="4688" l="1"/>
  <c r="BK22" i="4688" s="1"/>
  <c r="U33" i="4688"/>
  <c r="BJ22" i="4688" s="1"/>
  <c r="S33" i="4688"/>
  <c r="BH22" i="4688" s="1"/>
  <c r="M16" i="4688"/>
  <c r="Z16" i="4688" s="1"/>
  <c r="B16" i="4688"/>
  <c r="J16" i="4688" s="1"/>
  <c r="AO26" i="4688"/>
  <c r="AK26" i="4688"/>
  <c r="AF26" i="4688"/>
  <c r="Z26" i="4688"/>
  <c r="U26" i="4688"/>
  <c r="P26" i="4688"/>
  <c r="J26" i="4688"/>
  <c r="D26" i="4688"/>
  <c r="G26" i="4688"/>
  <c r="AO21" i="4688"/>
  <c r="AK21" i="4688"/>
  <c r="AF21" i="4688"/>
  <c r="Z21" i="4688"/>
  <c r="U21" i="4688"/>
  <c r="P21" i="4688"/>
  <c r="J21" i="4688"/>
  <c r="G21" i="4688"/>
  <c r="D21" i="4688"/>
  <c r="AO16" i="4688"/>
  <c r="AK16" i="4688"/>
  <c r="AF16" i="4688"/>
  <c r="N23" i="4681"/>
  <c r="U23" i="4681"/>
  <c r="G23" i="4681"/>
  <c r="U16" i="4688" l="1"/>
  <c r="P16" i="4688"/>
  <c r="G16" i="4688"/>
  <c r="D16" i="4688"/>
</calcChain>
</file>

<file path=xl/sharedStrings.xml><?xml version="1.0" encoding="utf-8"?>
<sst xmlns="http://schemas.openxmlformats.org/spreadsheetml/2006/main" count="651" uniqueCount="154">
  <si>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</si>
  <si>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</si>
  <si>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</si>
  <si>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</si>
  <si>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</si>
  <si>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</si>
  <si>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</si>
  <si>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</si>
  <si>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</si>
  <si>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</si>
  <si>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</si>
  <si>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</si>
  <si>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</si>
  <si>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</si>
  <si>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</si>
  <si>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</si>
  <si>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</si>
  <si>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</si>
  <si>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</si>
  <si>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</si>
  <si>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</si>
  <si>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</si>
  <si>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</si>
  <si>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</si>
  <si>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</si>
  <si>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</si>
  <si>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</si>
  <si>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</si>
  <si>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</si>
  <si>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</si>
  <si>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</si>
  <si>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</si>
  <si>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</si>
  <si>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</si>
  <si>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</si>
  <si>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</si>
  <si>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</si>
  <si>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</si>
  <si>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</si>
  <si>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</si>
  <si>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</si>
  <si>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</si>
  <si>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</si>
  <si>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</si>
  <si>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</si>
  <si>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</si>
  <si>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</si>
  <si>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</si>
  <si>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</si>
  <si>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</si>
  <si>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</si>
  <si>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</si>
  <si>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</si>
  <si>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</si>
  <si>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</si>
  <si>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</si>
  <si>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</si>
  <si>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</si>
  <si>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</si>
  <si>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</si>
  <si>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</si>
  <si>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</si>
  <si>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</si>
  <si>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</si>
  <si>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</si>
  <si>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</si>
  <si>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</si>
  <si>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</si>
  <si>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</si>
  <si>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</si>
  <si>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</si>
  <si>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</si>
  <si>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</si>
  <si>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</si>
  <si>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</si>
  <si>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</si>
  <si>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</si>
  <si>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</si>
  <si>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</si>
  <si>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</si>
  <si>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</si>
  <si>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</si>
  <si>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</si>
  <si>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</si>
  <si>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</si>
  <si>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</si>
  <si>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</si>
  <si>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</si>
  <si>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</si>
  <si>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</si>
  <si>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</si>
  <si>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</si>
  <si>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</si>
  <si>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</si>
  <si>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</si>
  <si>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</si>
  <si>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</si>
  <si>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</si>
  <si>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</si>
  <si>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</si>
  <si>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</si>
  <si>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</si>
  <si>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</si>
  <si>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</si>
  <si>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</si>
  <si>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</si>
  <si>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</si>
  <si>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</si>
  <si>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</si>
  <si>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</si>
  <si>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</si>
  <si>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</si>
  <si>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</si>
  <si>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</si>
  <si>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</si>
  <si>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</si>
  <si>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</si>
  <si>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</si>
  <si>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</si>
  <si>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</si>
  <si>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</si>
  <si>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</si>
  <si>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</si>
  <si>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</si>
  <si>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</si>
  <si>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</si>
  <si>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</si>
  <si>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</si>
  <si>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</si>
  <si>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</si>
  <si>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</si>
  <si>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</si>
  <si>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</si>
  <si>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</si>
  <si>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</si>
  <si>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</si>
  <si>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</si>
  <si>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</si>
  <si>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</si>
  <si>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</si>
  <si>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</si>
  <si>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</si>
  <si>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</si>
  <si>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</si>
  <si>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</si>
  <si>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</si>
  <si>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</si>
  <si>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</si>
  <si>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53D X CARRERA 24</t>
  </si>
  <si>
    <t xml:space="preserve">VOL MAX </t>
  </si>
  <si>
    <t>JULIO VASQUEZ</t>
  </si>
  <si>
    <t>GEOVANNIS GONZALEZ</t>
  </si>
  <si>
    <t>JHONYNAVARRO</t>
  </si>
  <si>
    <t>GEOANNIS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</si>
</sst>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i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49" fontId="24" fillId="0" borderId="9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68.5</c:v>
                </c:pt>
                <c:pt idx="1">
                  <c:v>90</c:v>
                </c:pt>
                <c:pt idx="2">
                  <c:v>89</c:v>
                </c:pt>
                <c:pt idx="3">
                  <c:v>100</c:v>
                </c:pt>
                <c:pt idx="4">
                  <c:v>96</c:v>
                </c:pt>
                <c:pt idx="5">
                  <c:v>91.5</c:v>
                </c:pt>
                <c:pt idx="6">
                  <c:v>85.5</c:v>
                </c:pt>
                <c:pt idx="7">
                  <c:v>86.5</c:v>
                </c:pt>
                <c:pt idx="8">
                  <c:v>91.5</c:v>
                </c:pt>
                <c:pt idx="9">
                  <c:v>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090624"/>
        <c:axId val="100098048"/>
      </c:barChart>
      <c:catAx>
        <c:axId val="10009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09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9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09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102</c:v>
                </c:pt>
                <c:pt idx="1">
                  <c:v>106.5</c:v>
                </c:pt>
                <c:pt idx="2">
                  <c:v>98</c:v>
                </c:pt>
                <c:pt idx="3">
                  <c:v>110</c:v>
                </c:pt>
                <c:pt idx="4">
                  <c:v>91</c:v>
                </c:pt>
                <c:pt idx="5">
                  <c:v>97</c:v>
                </c:pt>
                <c:pt idx="6">
                  <c:v>94</c:v>
                </c:pt>
                <c:pt idx="7">
                  <c:v>75.5</c:v>
                </c:pt>
                <c:pt idx="8">
                  <c:v>76.5</c:v>
                </c:pt>
                <c:pt idx="9">
                  <c:v>77</c:v>
                </c:pt>
                <c:pt idx="10">
                  <c:v>88.5</c:v>
                </c:pt>
                <c:pt idx="11">
                  <c:v>103</c:v>
                </c:pt>
                <c:pt idx="12">
                  <c:v>65</c:v>
                </c:pt>
                <c:pt idx="13">
                  <c:v>87.5</c:v>
                </c:pt>
                <c:pt idx="14">
                  <c:v>96</c:v>
                </c:pt>
                <c:pt idx="15">
                  <c:v>112.5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121600"/>
        <c:axId val="100133120"/>
      </c:barChart>
      <c:catAx>
        <c:axId val="1001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13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3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12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160.5</c:v>
                </c:pt>
                <c:pt idx="1">
                  <c:v>138.5</c:v>
                </c:pt>
                <c:pt idx="2">
                  <c:v>139</c:v>
                </c:pt>
                <c:pt idx="3">
                  <c:v>136</c:v>
                </c:pt>
                <c:pt idx="4">
                  <c:v>172</c:v>
                </c:pt>
                <c:pt idx="5">
                  <c:v>180.5</c:v>
                </c:pt>
                <c:pt idx="6">
                  <c:v>172</c:v>
                </c:pt>
                <c:pt idx="7">
                  <c:v>174.5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021760"/>
        <c:axId val="100053760"/>
      </c:barChart>
      <c:catAx>
        <c:axId val="10002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05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5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021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110.5</c:v>
                </c:pt>
                <c:pt idx="1">
                  <c:v>125</c:v>
                </c:pt>
                <c:pt idx="2">
                  <c:v>114</c:v>
                </c:pt>
                <c:pt idx="3">
                  <c:v>111</c:v>
                </c:pt>
                <c:pt idx="4">
                  <c:v>88.5</c:v>
                </c:pt>
                <c:pt idx="5">
                  <c:v>115</c:v>
                </c:pt>
                <c:pt idx="6">
                  <c:v>93</c:v>
                </c:pt>
                <c:pt idx="7">
                  <c:v>82.5</c:v>
                </c:pt>
                <c:pt idx="8">
                  <c:v>103.5</c:v>
                </c:pt>
                <c:pt idx="9">
                  <c:v>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352384"/>
        <c:axId val="100355456"/>
      </c:barChart>
      <c:catAx>
        <c:axId val="10035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35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5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35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83</c:v>
                </c:pt>
                <c:pt idx="1">
                  <c:v>79</c:v>
                </c:pt>
                <c:pt idx="2">
                  <c:v>73.5</c:v>
                </c:pt>
                <c:pt idx="3">
                  <c:v>109.5</c:v>
                </c:pt>
                <c:pt idx="4">
                  <c:v>86.5</c:v>
                </c:pt>
                <c:pt idx="5">
                  <c:v>79.5</c:v>
                </c:pt>
                <c:pt idx="6">
                  <c:v>103.5</c:v>
                </c:pt>
                <c:pt idx="7">
                  <c:v>111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403840"/>
        <c:axId val="100411264"/>
      </c:barChart>
      <c:catAx>
        <c:axId val="10040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1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0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71.5</c:v>
                </c:pt>
                <c:pt idx="1">
                  <c:v>81.5</c:v>
                </c:pt>
                <c:pt idx="2">
                  <c:v>73</c:v>
                </c:pt>
                <c:pt idx="3">
                  <c:v>96.5</c:v>
                </c:pt>
                <c:pt idx="4">
                  <c:v>107.5</c:v>
                </c:pt>
                <c:pt idx="5">
                  <c:v>95</c:v>
                </c:pt>
                <c:pt idx="6">
                  <c:v>99</c:v>
                </c:pt>
                <c:pt idx="7">
                  <c:v>86.5</c:v>
                </c:pt>
                <c:pt idx="8">
                  <c:v>78</c:v>
                </c:pt>
                <c:pt idx="9">
                  <c:v>76.5</c:v>
                </c:pt>
                <c:pt idx="10">
                  <c:v>78.5</c:v>
                </c:pt>
                <c:pt idx="11">
                  <c:v>81.5</c:v>
                </c:pt>
                <c:pt idx="12">
                  <c:v>97.5</c:v>
                </c:pt>
                <c:pt idx="13">
                  <c:v>121.5</c:v>
                </c:pt>
                <c:pt idx="14">
                  <c:v>101.5</c:v>
                </c:pt>
                <c:pt idx="15">
                  <c:v>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426880"/>
        <c:axId val="100462976"/>
      </c:barChart>
      <c:catAx>
        <c:axId val="100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6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6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2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183.5</c:v>
                </c:pt>
                <c:pt idx="1">
                  <c:v>184</c:v>
                </c:pt>
                <c:pt idx="2">
                  <c:v>197</c:v>
                </c:pt>
                <c:pt idx="3">
                  <c:v>182.5</c:v>
                </c:pt>
                <c:pt idx="4">
                  <c:v>163.5</c:v>
                </c:pt>
                <c:pt idx="5">
                  <c:v>187</c:v>
                </c:pt>
                <c:pt idx="6">
                  <c:v>66</c:v>
                </c:pt>
                <c:pt idx="7">
                  <c:v>182</c:v>
                </c:pt>
                <c:pt idx="8">
                  <c:v>169.5</c:v>
                </c:pt>
                <c:pt idx="9">
                  <c:v>169.5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483072"/>
        <c:axId val="100486144"/>
      </c:barChart>
      <c:catAx>
        <c:axId val="10048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8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8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48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184</c:v>
                </c:pt>
                <c:pt idx="1">
                  <c:v>185</c:v>
                </c:pt>
                <c:pt idx="2">
                  <c:v>184.5</c:v>
                </c:pt>
                <c:pt idx="3">
                  <c:v>96.5</c:v>
                </c:pt>
                <c:pt idx="4">
                  <c:v>174</c:v>
                </c:pt>
                <c:pt idx="5">
                  <c:v>173.5</c:v>
                </c:pt>
                <c:pt idx="6">
                  <c:v>197</c:v>
                </c:pt>
                <c:pt idx="7">
                  <c:v>181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899072"/>
        <c:axId val="100902400"/>
      </c:barChart>
      <c:catAx>
        <c:axId val="10089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90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0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899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138.5</c:v>
                </c:pt>
                <c:pt idx="1">
                  <c:v>140</c:v>
                </c:pt>
                <c:pt idx="2">
                  <c:v>171.5</c:v>
                </c:pt>
                <c:pt idx="3">
                  <c:v>145</c:v>
                </c:pt>
                <c:pt idx="4">
                  <c:v>180</c:v>
                </c:pt>
                <c:pt idx="5">
                  <c:v>152.5</c:v>
                </c:pt>
                <c:pt idx="6">
                  <c:v>156.5</c:v>
                </c:pt>
                <c:pt idx="7">
                  <c:v>145</c:v>
                </c:pt>
                <c:pt idx="8">
                  <c:v>147.5</c:v>
                </c:pt>
                <c:pt idx="9">
                  <c:v>149</c:v>
                </c:pt>
                <c:pt idx="10">
                  <c:v>176.5</c:v>
                </c:pt>
                <c:pt idx="11">
                  <c:v>181</c:v>
                </c:pt>
                <c:pt idx="12">
                  <c:v>154</c:v>
                </c:pt>
                <c:pt idx="13">
                  <c:v>165</c:v>
                </c:pt>
                <c:pt idx="14">
                  <c:v>152</c:v>
                </c:pt>
                <c:pt idx="15">
                  <c:v>173.5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668160"/>
        <c:axId val="100708352"/>
      </c:barChart>
      <c:catAx>
        <c:axId val="10066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7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66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362.5</c:v>
                </c:pt>
                <c:pt idx="1">
                  <c:v>399</c:v>
                </c:pt>
                <c:pt idx="2">
                  <c:v>400</c:v>
                </c:pt>
                <c:pt idx="3">
                  <c:v>393.5</c:v>
                </c:pt>
                <c:pt idx="4">
                  <c:v>348</c:v>
                </c:pt>
                <c:pt idx="5">
                  <c:v>393.5</c:v>
                </c:pt>
                <c:pt idx="6">
                  <c:v>244.5</c:v>
                </c:pt>
                <c:pt idx="7">
                  <c:v>351</c:v>
                </c:pt>
                <c:pt idx="8">
                  <c:v>364.5</c:v>
                </c:pt>
                <c:pt idx="9">
                  <c:v>347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055872"/>
        <c:axId val="101177984"/>
      </c:barChart>
      <c:catAx>
        <c:axId val="10105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17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7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05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427.5</c:v>
                </c:pt>
                <c:pt idx="1">
                  <c:v>402.5</c:v>
                </c:pt>
                <c:pt idx="2">
                  <c:v>397</c:v>
                </c:pt>
                <c:pt idx="3">
                  <c:v>342</c:v>
                </c:pt>
                <c:pt idx="4">
                  <c:v>432.5</c:v>
                </c:pt>
                <c:pt idx="5">
                  <c:v>433.5</c:v>
                </c:pt>
                <c:pt idx="6">
                  <c:v>472.5</c:v>
                </c:pt>
                <c:pt idx="7">
                  <c:v>466.5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869440"/>
        <c:axId val="101880960"/>
      </c:barChart>
      <c:catAx>
        <c:axId val="10186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88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88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86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312</c:v>
                </c:pt>
                <c:pt idx="1">
                  <c:v>328</c:v>
                </c:pt>
                <c:pt idx="2">
                  <c:v>342.5</c:v>
                </c:pt>
                <c:pt idx="3">
                  <c:v>351.5</c:v>
                </c:pt>
                <c:pt idx="4">
                  <c:v>378.5</c:v>
                </c:pt>
                <c:pt idx="5">
                  <c:v>344.5</c:v>
                </c:pt>
                <c:pt idx="6">
                  <c:v>349.5</c:v>
                </c:pt>
                <c:pt idx="7">
                  <c:v>307</c:v>
                </c:pt>
                <c:pt idx="8">
                  <c:v>302</c:v>
                </c:pt>
                <c:pt idx="9">
                  <c:v>302.5</c:v>
                </c:pt>
                <c:pt idx="10">
                  <c:v>343.5</c:v>
                </c:pt>
                <c:pt idx="11">
                  <c:v>365.5</c:v>
                </c:pt>
                <c:pt idx="12">
                  <c:v>316.5</c:v>
                </c:pt>
                <c:pt idx="13">
                  <c:v>374</c:v>
                </c:pt>
                <c:pt idx="14">
                  <c:v>349.5</c:v>
                </c:pt>
                <c:pt idx="15">
                  <c:v>374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589376"/>
        <c:axId val="101592448"/>
      </c:barChart>
      <c:catAx>
        <c:axId val="10158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59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58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347.5</c:v>
                </c:pt>
                <c:pt idx="4">
                  <c:v>375</c:v>
                </c:pt>
                <c:pt idx="5">
                  <c:v>376.5</c:v>
                </c:pt>
                <c:pt idx="6">
                  <c:v>373</c:v>
                </c:pt>
                <c:pt idx="7">
                  <c:v>359.5</c:v>
                </c:pt>
                <c:pt idx="8">
                  <c:v>355</c:v>
                </c:pt>
                <c:pt idx="9">
                  <c:v>351.5</c:v>
                </c:pt>
                <c:pt idx="13">
                  <c:v>416.5</c:v>
                </c:pt>
                <c:pt idx="14">
                  <c:v>405.5</c:v>
                </c:pt>
                <c:pt idx="15">
                  <c:v>396</c:v>
                </c:pt>
                <c:pt idx="16">
                  <c:v>392</c:v>
                </c:pt>
                <c:pt idx="17">
                  <c:v>357.5</c:v>
                </c:pt>
                <c:pt idx="18">
                  <c:v>343</c:v>
                </c:pt>
                <c:pt idx="19">
                  <c:v>323</c:v>
                </c:pt>
                <c:pt idx="20">
                  <c:v>317.5</c:v>
                </c:pt>
                <c:pt idx="21">
                  <c:v>345</c:v>
                </c:pt>
                <c:pt idx="22">
                  <c:v>333.5</c:v>
                </c:pt>
                <c:pt idx="23">
                  <c:v>344</c:v>
                </c:pt>
                <c:pt idx="24">
                  <c:v>351.5</c:v>
                </c:pt>
                <c:pt idx="25">
                  <c:v>361</c:v>
                </c:pt>
                <c:pt idx="29">
                  <c:v>574</c:v>
                </c:pt>
                <c:pt idx="30">
                  <c:v>585.5</c:v>
                </c:pt>
                <c:pt idx="31">
                  <c:v>627.5</c:v>
                </c:pt>
                <c:pt idx="32">
                  <c:v>660.5</c:v>
                </c:pt>
                <c:pt idx="33">
                  <c:v>699</c:v>
                </c:pt>
                <c:pt idx="34">
                  <c:v>527</c:v>
                </c:pt>
                <c:pt idx="35">
                  <c:v>346.5</c:v>
                </c:pt>
                <c:pt idx="36">
                  <c:v>174.5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460.5</c:v>
                </c:pt>
                <c:pt idx="4">
                  <c:v>438.5</c:v>
                </c:pt>
                <c:pt idx="5">
                  <c:v>428.5</c:v>
                </c:pt>
                <c:pt idx="6">
                  <c:v>407.5</c:v>
                </c:pt>
                <c:pt idx="7">
                  <c:v>379</c:v>
                </c:pt>
                <c:pt idx="8">
                  <c:v>394</c:v>
                </c:pt>
                <c:pt idx="9">
                  <c:v>368.5</c:v>
                </c:pt>
                <c:pt idx="13">
                  <c:v>322.5</c:v>
                </c:pt>
                <c:pt idx="14">
                  <c:v>358.5</c:v>
                </c:pt>
                <c:pt idx="15">
                  <c:v>372</c:v>
                </c:pt>
                <c:pt idx="16">
                  <c:v>398</c:v>
                </c:pt>
                <c:pt idx="17">
                  <c:v>388</c:v>
                </c:pt>
                <c:pt idx="18">
                  <c:v>358.5</c:v>
                </c:pt>
                <c:pt idx="19">
                  <c:v>340</c:v>
                </c:pt>
                <c:pt idx="20">
                  <c:v>319.5</c:v>
                </c:pt>
                <c:pt idx="21">
                  <c:v>314.5</c:v>
                </c:pt>
                <c:pt idx="22">
                  <c:v>334</c:v>
                </c:pt>
                <c:pt idx="23">
                  <c:v>379</c:v>
                </c:pt>
                <c:pt idx="24">
                  <c:v>402</c:v>
                </c:pt>
                <c:pt idx="25">
                  <c:v>408.5</c:v>
                </c:pt>
                <c:pt idx="29">
                  <c:v>345</c:v>
                </c:pt>
                <c:pt idx="30">
                  <c:v>348.5</c:v>
                </c:pt>
                <c:pt idx="31">
                  <c:v>349</c:v>
                </c:pt>
                <c:pt idx="32">
                  <c:v>379</c:v>
                </c:pt>
                <c:pt idx="33">
                  <c:v>380.5</c:v>
                </c:pt>
                <c:pt idx="34">
                  <c:v>294</c:v>
                </c:pt>
                <c:pt idx="35">
                  <c:v>214.5</c:v>
                </c:pt>
                <c:pt idx="36">
                  <c:v>111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747</c:v>
                </c:pt>
                <c:pt idx="4">
                  <c:v>727</c:v>
                </c:pt>
                <c:pt idx="5">
                  <c:v>730</c:v>
                </c:pt>
                <c:pt idx="6">
                  <c:v>599</c:v>
                </c:pt>
                <c:pt idx="7">
                  <c:v>598.5</c:v>
                </c:pt>
                <c:pt idx="8">
                  <c:v>604.5</c:v>
                </c:pt>
                <c:pt idx="9">
                  <c:v>587</c:v>
                </c:pt>
                <c:pt idx="13">
                  <c:v>595</c:v>
                </c:pt>
                <c:pt idx="14">
                  <c:v>636.5</c:v>
                </c:pt>
                <c:pt idx="15">
                  <c:v>649</c:v>
                </c:pt>
                <c:pt idx="16">
                  <c:v>634</c:v>
                </c:pt>
                <c:pt idx="17">
                  <c:v>634</c:v>
                </c:pt>
                <c:pt idx="18">
                  <c:v>601.5</c:v>
                </c:pt>
                <c:pt idx="19">
                  <c:v>598</c:v>
                </c:pt>
                <c:pt idx="20">
                  <c:v>618</c:v>
                </c:pt>
                <c:pt idx="21">
                  <c:v>654</c:v>
                </c:pt>
                <c:pt idx="22">
                  <c:v>660.5</c:v>
                </c:pt>
                <c:pt idx="23">
                  <c:v>676.5</c:v>
                </c:pt>
                <c:pt idx="24">
                  <c:v>652</c:v>
                </c:pt>
                <c:pt idx="25">
                  <c:v>644.5</c:v>
                </c:pt>
                <c:pt idx="29">
                  <c:v>650</c:v>
                </c:pt>
                <c:pt idx="30">
                  <c:v>640</c:v>
                </c:pt>
                <c:pt idx="31">
                  <c:v>628.5</c:v>
                </c:pt>
                <c:pt idx="32">
                  <c:v>641</c:v>
                </c:pt>
                <c:pt idx="33">
                  <c:v>725.5</c:v>
                </c:pt>
                <c:pt idx="34">
                  <c:v>551.5</c:v>
                </c:pt>
                <c:pt idx="35">
                  <c:v>378</c:v>
                </c:pt>
                <c:pt idx="36">
                  <c:v>181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1555</c:v>
                </c:pt>
                <c:pt idx="4">
                  <c:v>1540.5</c:v>
                </c:pt>
                <c:pt idx="5">
                  <c:v>1535</c:v>
                </c:pt>
                <c:pt idx="6">
                  <c:v>1379.5</c:v>
                </c:pt>
                <c:pt idx="7">
                  <c:v>1337</c:v>
                </c:pt>
                <c:pt idx="8">
                  <c:v>1353.5</c:v>
                </c:pt>
                <c:pt idx="9">
                  <c:v>1307</c:v>
                </c:pt>
                <c:pt idx="13">
                  <c:v>1334</c:v>
                </c:pt>
                <c:pt idx="14">
                  <c:v>1400.5</c:v>
                </c:pt>
                <c:pt idx="15">
                  <c:v>1417</c:v>
                </c:pt>
                <c:pt idx="16">
                  <c:v>1424</c:v>
                </c:pt>
                <c:pt idx="17">
                  <c:v>1379.5</c:v>
                </c:pt>
                <c:pt idx="18">
                  <c:v>1303</c:v>
                </c:pt>
                <c:pt idx="19">
                  <c:v>1261</c:v>
                </c:pt>
                <c:pt idx="20">
                  <c:v>1255</c:v>
                </c:pt>
                <c:pt idx="21">
                  <c:v>1313.5</c:v>
                </c:pt>
                <c:pt idx="22">
                  <c:v>1328</c:v>
                </c:pt>
                <c:pt idx="23">
                  <c:v>1399.5</c:v>
                </c:pt>
                <c:pt idx="24">
                  <c:v>1405.5</c:v>
                </c:pt>
                <c:pt idx="25">
                  <c:v>1414</c:v>
                </c:pt>
                <c:pt idx="29">
                  <c:v>1569</c:v>
                </c:pt>
                <c:pt idx="30">
                  <c:v>1574</c:v>
                </c:pt>
                <c:pt idx="31">
                  <c:v>1605</c:v>
                </c:pt>
                <c:pt idx="32">
                  <c:v>1680.5</c:v>
                </c:pt>
                <c:pt idx="33">
                  <c:v>1805</c:v>
                </c:pt>
                <c:pt idx="34">
                  <c:v>1372.5</c:v>
                </c:pt>
                <c:pt idx="35">
                  <c:v>939</c:v>
                </c:pt>
                <c:pt idx="36">
                  <c:v>466.5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302272"/>
        <c:axId val="101303808"/>
      </c:lineChart>
      <c:catAx>
        <c:axId val="1013022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0130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03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013022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17" sqref="U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">
        <v>148</v>
      </c>
      <c r="E5" s="186"/>
      <c r="F5" s="186"/>
      <c r="G5" s="186"/>
      <c r="H5" s="186"/>
      <c r="I5" s="182" t="s">
        <v>53</v>
      </c>
      <c r="J5" s="182"/>
      <c r="K5" s="182"/>
      <c r="L5" s="187">
        <v>1307</v>
      </c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151</v>
      </c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5">
        <v>44227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v>42</v>
      </c>
      <c r="C10" s="46">
        <v>23</v>
      </c>
      <c r="D10" s="46">
        <v>11</v>
      </c>
      <c r="E10" s="46">
        <v>1</v>
      </c>
      <c r="F10" s="6">
        <f t="shared" ref="F10:F22" si="0">B10*0.5+C10*1+D10*2+E10*2.5</f>
        <v>68.5</v>
      </c>
      <c r="G10" s="2"/>
      <c r="H10" s="19" t="s">
        <v>4</v>
      </c>
      <c r="I10" s="46">
        <v>43</v>
      </c>
      <c r="J10" s="46">
        <v>61</v>
      </c>
      <c r="K10" s="46">
        <v>10</v>
      </c>
      <c r="L10" s="46">
        <v>3</v>
      </c>
      <c r="M10" s="6">
        <f t="shared" ref="M10:M22" si="1">I10*0.5+J10*1+K10*2+L10*2.5</f>
        <v>110</v>
      </c>
      <c r="N10" s="9">
        <f>F20+F21+F22+M10</f>
        <v>416.5</v>
      </c>
      <c r="O10" s="19" t="s">
        <v>43</v>
      </c>
      <c r="P10" s="46">
        <v>61</v>
      </c>
      <c r="Q10" s="46">
        <v>88</v>
      </c>
      <c r="R10" s="46">
        <v>16</v>
      </c>
      <c r="S10" s="46">
        <v>4</v>
      </c>
      <c r="T10" s="6">
        <f t="shared" ref="T10:T21" si="2">P10*0.5+Q10*1+R10*2+S10*2.5</f>
        <v>160.5</v>
      </c>
      <c r="U10" s="10"/>
      <c r="AB10" s="1"/>
    </row>
    <row r="11" spans="1:28" ht="24" customHeight="1" x14ac:dyDescent="0.2">
      <c r="A11" s="18" t="s">
        <v>14</v>
      </c>
      <c r="B11" s="46">
        <v>54</v>
      </c>
      <c r="C11" s="46">
        <v>33</v>
      </c>
      <c r="D11" s="46">
        <v>15</v>
      </c>
      <c r="E11" s="46">
        <v>0</v>
      </c>
      <c r="F11" s="6">
        <f t="shared" si="0"/>
        <v>90</v>
      </c>
      <c r="G11" s="2"/>
      <c r="H11" s="19" t="s">
        <v>5</v>
      </c>
      <c r="I11" s="46">
        <v>43</v>
      </c>
      <c r="J11" s="46">
        <v>43</v>
      </c>
      <c r="K11" s="46">
        <v>12</v>
      </c>
      <c r="L11" s="46">
        <v>1</v>
      </c>
      <c r="M11" s="6">
        <f t="shared" si="1"/>
        <v>91</v>
      </c>
      <c r="N11" s="9">
        <f>F21+F22+M10+M11</f>
        <v>405.5</v>
      </c>
      <c r="O11" s="19" t="s">
        <v>44</v>
      </c>
      <c r="P11" s="46">
        <v>55</v>
      </c>
      <c r="Q11" s="46">
        <v>83</v>
      </c>
      <c r="R11" s="46">
        <v>14</v>
      </c>
      <c r="S11" s="46">
        <v>0</v>
      </c>
      <c r="T11" s="6">
        <f t="shared" si="2"/>
        <v>138.5</v>
      </c>
      <c r="U11" s="2"/>
      <c r="AB11" s="1"/>
    </row>
    <row r="12" spans="1:28" ht="24" customHeight="1" x14ac:dyDescent="0.2">
      <c r="A12" s="18" t="s">
        <v>17</v>
      </c>
      <c r="B12" s="46">
        <v>54</v>
      </c>
      <c r="C12" s="46">
        <v>37</v>
      </c>
      <c r="D12" s="46">
        <v>10</v>
      </c>
      <c r="E12" s="46">
        <v>2</v>
      </c>
      <c r="F12" s="6">
        <f t="shared" si="0"/>
        <v>89</v>
      </c>
      <c r="G12" s="2"/>
      <c r="H12" s="19" t="s">
        <v>6</v>
      </c>
      <c r="I12" s="46">
        <v>48</v>
      </c>
      <c r="J12" s="46">
        <v>45</v>
      </c>
      <c r="K12" s="46">
        <v>14</v>
      </c>
      <c r="L12" s="46">
        <v>0</v>
      </c>
      <c r="M12" s="6">
        <f t="shared" si="1"/>
        <v>97</v>
      </c>
      <c r="N12" s="2">
        <f>F22+M10+M11+M12</f>
        <v>396</v>
      </c>
      <c r="O12" s="19" t="s">
        <v>32</v>
      </c>
      <c r="P12" s="46">
        <v>55</v>
      </c>
      <c r="Q12" s="46">
        <v>74</v>
      </c>
      <c r="R12" s="46">
        <v>15</v>
      </c>
      <c r="S12" s="46">
        <v>3</v>
      </c>
      <c r="T12" s="6">
        <f t="shared" si="2"/>
        <v>139</v>
      </c>
      <c r="U12" s="2"/>
      <c r="AB12" s="1"/>
    </row>
    <row r="13" spans="1:28" ht="24" customHeight="1" x14ac:dyDescent="0.2">
      <c r="A13" s="18" t="s">
        <v>19</v>
      </c>
      <c r="B13" s="46">
        <v>45</v>
      </c>
      <c r="C13" s="46">
        <v>43</v>
      </c>
      <c r="D13" s="46">
        <v>16</v>
      </c>
      <c r="E13" s="46">
        <v>1</v>
      </c>
      <c r="F13" s="6">
        <f t="shared" si="0"/>
        <v>100</v>
      </c>
      <c r="G13" s="2">
        <f t="shared" ref="G13:G18" si="3">F10+F11+F12+F13</f>
        <v>347.5</v>
      </c>
      <c r="H13" s="19" t="s">
        <v>7</v>
      </c>
      <c r="I13" s="46">
        <v>54</v>
      </c>
      <c r="J13" s="46">
        <v>45</v>
      </c>
      <c r="K13" s="46">
        <v>11</v>
      </c>
      <c r="L13" s="46">
        <v>0</v>
      </c>
      <c r="M13" s="6">
        <f t="shared" si="1"/>
        <v>94</v>
      </c>
      <c r="N13" s="2">
        <f t="shared" ref="N13:N18" si="4">M10+M11+M12+M13</f>
        <v>392</v>
      </c>
      <c r="O13" s="19" t="s">
        <v>33</v>
      </c>
      <c r="P13" s="46">
        <v>56</v>
      </c>
      <c r="Q13" s="46">
        <v>70</v>
      </c>
      <c r="R13" s="46">
        <v>14</v>
      </c>
      <c r="S13" s="46">
        <v>4</v>
      </c>
      <c r="T13" s="6">
        <f t="shared" si="2"/>
        <v>136</v>
      </c>
      <c r="U13" s="2">
        <f t="shared" ref="U13:U21" si="5">T10+T11+T12+T13</f>
        <v>574</v>
      </c>
      <c r="AB13" s="81">
        <v>241</v>
      </c>
    </row>
    <row r="14" spans="1:28" ht="24" customHeight="1" x14ac:dyDescent="0.2">
      <c r="A14" s="18" t="s">
        <v>21</v>
      </c>
      <c r="B14" s="46">
        <v>46</v>
      </c>
      <c r="C14" s="46">
        <v>41</v>
      </c>
      <c r="D14" s="46">
        <v>11</v>
      </c>
      <c r="E14" s="46">
        <v>4</v>
      </c>
      <c r="F14" s="6">
        <f t="shared" si="0"/>
        <v>96</v>
      </c>
      <c r="G14" s="2">
        <f t="shared" si="3"/>
        <v>375</v>
      </c>
      <c r="H14" s="19" t="s">
        <v>9</v>
      </c>
      <c r="I14" s="46">
        <v>32</v>
      </c>
      <c r="J14" s="46">
        <v>33</v>
      </c>
      <c r="K14" s="46">
        <v>12</v>
      </c>
      <c r="L14" s="46">
        <v>1</v>
      </c>
      <c r="M14" s="6">
        <f t="shared" si="1"/>
        <v>75.5</v>
      </c>
      <c r="N14" s="2">
        <f t="shared" si="4"/>
        <v>357.5</v>
      </c>
      <c r="O14" s="19" t="s">
        <v>29</v>
      </c>
      <c r="P14" s="45">
        <v>72</v>
      </c>
      <c r="Q14" s="45">
        <v>100</v>
      </c>
      <c r="R14" s="45">
        <v>18</v>
      </c>
      <c r="S14" s="45">
        <v>0</v>
      </c>
      <c r="T14" s="6">
        <f t="shared" si="2"/>
        <v>172</v>
      </c>
      <c r="U14" s="2">
        <f t="shared" si="5"/>
        <v>585.5</v>
      </c>
      <c r="AB14" s="81">
        <v>250</v>
      </c>
    </row>
    <row r="15" spans="1:28" ht="24" customHeight="1" x14ac:dyDescent="0.2">
      <c r="A15" s="18" t="s">
        <v>23</v>
      </c>
      <c r="B15" s="46">
        <v>55</v>
      </c>
      <c r="C15" s="46">
        <v>33</v>
      </c>
      <c r="D15" s="46">
        <v>13</v>
      </c>
      <c r="E15" s="46">
        <v>2</v>
      </c>
      <c r="F15" s="6">
        <f t="shared" si="0"/>
        <v>91.5</v>
      </c>
      <c r="G15" s="2">
        <f t="shared" si="3"/>
        <v>376.5</v>
      </c>
      <c r="H15" s="19" t="s">
        <v>12</v>
      </c>
      <c r="I15" s="46">
        <v>35</v>
      </c>
      <c r="J15" s="46">
        <v>39</v>
      </c>
      <c r="K15" s="46">
        <v>10</v>
      </c>
      <c r="L15" s="46">
        <v>0</v>
      </c>
      <c r="M15" s="6">
        <f t="shared" si="1"/>
        <v>76.5</v>
      </c>
      <c r="N15" s="2">
        <f t="shared" si="4"/>
        <v>343</v>
      </c>
      <c r="O15" s="18" t="s">
        <v>30</v>
      </c>
      <c r="P15" s="46">
        <v>85</v>
      </c>
      <c r="Q15" s="46">
        <v>99</v>
      </c>
      <c r="R15" s="45">
        <v>12</v>
      </c>
      <c r="S15" s="46">
        <v>6</v>
      </c>
      <c r="T15" s="6">
        <f t="shared" si="2"/>
        <v>180.5</v>
      </c>
      <c r="U15" s="2">
        <f t="shared" si="5"/>
        <v>627.5</v>
      </c>
      <c r="AB15" s="81">
        <v>262</v>
      </c>
    </row>
    <row r="16" spans="1:28" ht="24" customHeight="1" x14ac:dyDescent="0.2">
      <c r="A16" s="18" t="s">
        <v>39</v>
      </c>
      <c r="B16" s="46">
        <v>30</v>
      </c>
      <c r="C16" s="46">
        <v>40</v>
      </c>
      <c r="D16" s="46">
        <v>14</v>
      </c>
      <c r="E16" s="46">
        <v>1</v>
      </c>
      <c r="F16" s="6">
        <f t="shared" si="0"/>
        <v>85.5</v>
      </c>
      <c r="G16" s="2">
        <f t="shared" si="3"/>
        <v>373</v>
      </c>
      <c r="H16" s="19" t="s">
        <v>15</v>
      </c>
      <c r="I16" s="46">
        <v>39</v>
      </c>
      <c r="J16" s="46">
        <v>37</v>
      </c>
      <c r="K16" s="46">
        <v>9</v>
      </c>
      <c r="L16" s="46">
        <v>1</v>
      </c>
      <c r="M16" s="6">
        <f t="shared" si="1"/>
        <v>77</v>
      </c>
      <c r="N16" s="2">
        <f>M13+M14+M15+M16</f>
        <v>323</v>
      </c>
      <c r="O16" s="19" t="s">
        <v>8</v>
      </c>
      <c r="P16" s="46">
        <v>74</v>
      </c>
      <c r="Q16" s="46">
        <v>95</v>
      </c>
      <c r="R16" s="46">
        <v>20</v>
      </c>
      <c r="S16" s="46">
        <v>0</v>
      </c>
      <c r="T16" s="6">
        <f t="shared" si="2"/>
        <v>172</v>
      </c>
      <c r="U16" s="2">
        <f t="shared" si="5"/>
        <v>660.5</v>
      </c>
      <c r="AB16" s="81">
        <v>270.5</v>
      </c>
    </row>
    <row r="17" spans="1:28" ht="24" customHeight="1" x14ac:dyDescent="0.2">
      <c r="A17" s="18" t="s">
        <v>40</v>
      </c>
      <c r="B17" s="46">
        <v>45</v>
      </c>
      <c r="C17" s="46">
        <v>38</v>
      </c>
      <c r="D17" s="46">
        <v>13</v>
      </c>
      <c r="E17" s="46">
        <v>0</v>
      </c>
      <c r="F17" s="6">
        <f t="shared" si="0"/>
        <v>86.5</v>
      </c>
      <c r="G17" s="2">
        <f t="shared" si="3"/>
        <v>359.5</v>
      </c>
      <c r="H17" s="19" t="s">
        <v>18</v>
      </c>
      <c r="I17" s="46">
        <v>43</v>
      </c>
      <c r="J17" s="46">
        <v>47</v>
      </c>
      <c r="K17" s="46">
        <v>10</v>
      </c>
      <c r="L17" s="46">
        <v>0</v>
      </c>
      <c r="M17" s="6">
        <f t="shared" si="1"/>
        <v>88.5</v>
      </c>
      <c r="N17" s="2">
        <f t="shared" si="4"/>
        <v>317.5</v>
      </c>
      <c r="O17" s="19" t="s">
        <v>10</v>
      </c>
      <c r="P17" s="46">
        <v>81</v>
      </c>
      <c r="Q17" s="46">
        <v>90</v>
      </c>
      <c r="R17" s="46">
        <v>17</v>
      </c>
      <c r="S17" s="46">
        <v>4</v>
      </c>
      <c r="T17" s="6">
        <f t="shared" si="2"/>
        <v>174.5</v>
      </c>
      <c r="U17" s="2">
        <f t="shared" si="5"/>
        <v>699</v>
      </c>
      <c r="AB17" s="81">
        <v>289.5</v>
      </c>
    </row>
    <row r="18" spans="1:28" ht="24" customHeight="1" x14ac:dyDescent="0.2">
      <c r="A18" s="18" t="s">
        <v>41</v>
      </c>
      <c r="B18" s="46">
        <v>43</v>
      </c>
      <c r="C18" s="46">
        <v>41</v>
      </c>
      <c r="D18" s="46">
        <v>12</v>
      </c>
      <c r="E18" s="46">
        <v>2</v>
      </c>
      <c r="F18" s="6">
        <f t="shared" si="0"/>
        <v>91.5</v>
      </c>
      <c r="G18" s="2">
        <f t="shared" si="3"/>
        <v>355</v>
      </c>
      <c r="H18" s="19" t="s">
        <v>20</v>
      </c>
      <c r="I18" s="46">
        <v>48</v>
      </c>
      <c r="J18" s="46">
        <v>53</v>
      </c>
      <c r="K18" s="46">
        <v>13</v>
      </c>
      <c r="L18" s="46">
        <v>0</v>
      </c>
      <c r="M18" s="6">
        <f t="shared" si="1"/>
        <v>103</v>
      </c>
      <c r="N18" s="2">
        <f t="shared" si="4"/>
        <v>345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527</v>
      </c>
      <c r="AB18" s="81">
        <v>291</v>
      </c>
    </row>
    <row r="19" spans="1:28" ht="24" customHeight="1" thickBot="1" x14ac:dyDescent="0.25">
      <c r="A19" s="21" t="s">
        <v>42</v>
      </c>
      <c r="B19" s="47">
        <v>34</v>
      </c>
      <c r="C19" s="47">
        <v>39</v>
      </c>
      <c r="D19" s="47">
        <v>16</v>
      </c>
      <c r="E19" s="47">
        <v>0</v>
      </c>
      <c r="F19" s="7">
        <f t="shared" si="0"/>
        <v>88</v>
      </c>
      <c r="G19" s="3">
        <f>F16+F17+F18+F19</f>
        <v>351.5</v>
      </c>
      <c r="H19" s="20" t="s">
        <v>22</v>
      </c>
      <c r="I19" s="45">
        <v>55</v>
      </c>
      <c r="J19" s="45">
        <v>5</v>
      </c>
      <c r="K19" s="45">
        <v>15</v>
      </c>
      <c r="L19" s="45">
        <v>1</v>
      </c>
      <c r="M19" s="6">
        <f t="shared" si="1"/>
        <v>65</v>
      </c>
      <c r="N19" s="2">
        <f>M16+M17+M18+M19</f>
        <v>333.5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346.5</v>
      </c>
      <c r="AB19" s="81">
        <v>294</v>
      </c>
    </row>
    <row r="20" spans="1:28" ht="24" customHeight="1" x14ac:dyDescent="0.2">
      <c r="A20" s="19" t="s">
        <v>27</v>
      </c>
      <c r="B20" s="45">
        <v>44</v>
      </c>
      <c r="C20" s="45">
        <v>52</v>
      </c>
      <c r="D20" s="45">
        <v>14</v>
      </c>
      <c r="E20" s="45">
        <v>0</v>
      </c>
      <c r="F20" s="8">
        <f t="shared" si="0"/>
        <v>102</v>
      </c>
      <c r="G20" s="35"/>
      <c r="H20" s="19" t="s">
        <v>24</v>
      </c>
      <c r="I20" s="46">
        <v>36</v>
      </c>
      <c r="J20" s="46">
        <v>36</v>
      </c>
      <c r="K20" s="46">
        <v>13</v>
      </c>
      <c r="L20" s="46">
        <v>3</v>
      </c>
      <c r="M20" s="8">
        <f t="shared" si="1"/>
        <v>87.5</v>
      </c>
      <c r="N20" s="2">
        <f>M17+M18+M19+M20</f>
        <v>344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174.5</v>
      </c>
      <c r="AB20" s="81">
        <v>299</v>
      </c>
    </row>
    <row r="21" spans="1:28" ht="24" customHeight="1" thickBot="1" x14ac:dyDescent="0.25">
      <c r="A21" s="19" t="s">
        <v>28</v>
      </c>
      <c r="B21" s="46">
        <v>53</v>
      </c>
      <c r="C21" s="46">
        <v>50</v>
      </c>
      <c r="D21" s="46">
        <v>15</v>
      </c>
      <c r="E21" s="46">
        <v>0</v>
      </c>
      <c r="F21" s="6">
        <f t="shared" si="0"/>
        <v>106.5</v>
      </c>
      <c r="G21" s="36"/>
      <c r="H21" s="20" t="s">
        <v>25</v>
      </c>
      <c r="I21" s="46">
        <v>52</v>
      </c>
      <c r="J21" s="46">
        <v>37</v>
      </c>
      <c r="K21" s="46">
        <v>14</v>
      </c>
      <c r="L21" s="46">
        <v>2</v>
      </c>
      <c r="M21" s="6">
        <f t="shared" si="1"/>
        <v>96</v>
      </c>
      <c r="N21" s="2">
        <f>M18+M19+M20+M21</f>
        <v>351.5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42</v>
      </c>
      <c r="C22" s="46">
        <v>49</v>
      </c>
      <c r="D22" s="46">
        <v>14</v>
      </c>
      <c r="E22" s="46">
        <v>0</v>
      </c>
      <c r="F22" s="6">
        <f t="shared" si="0"/>
        <v>98</v>
      </c>
      <c r="G22" s="2"/>
      <c r="H22" s="21" t="s">
        <v>26</v>
      </c>
      <c r="I22" s="47">
        <v>51</v>
      </c>
      <c r="J22" s="47">
        <v>49</v>
      </c>
      <c r="K22" s="47">
        <v>14</v>
      </c>
      <c r="L22" s="47">
        <v>4</v>
      </c>
      <c r="M22" s="6">
        <f t="shared" si="1"/>
        <v>112.5</v>
      </c>
      <c r="N22" s="3">
        <f>M19+M20+M21+M22</f>
        <v>361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376.5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416.5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699</v>
      </c>
      <c r="AB23" s="1"/>
    </row>
    <row r="24" spans="1:28" ht="13.5" customHeight="1" x14ac:dyDescent="0.2">
      <c r="A24" s="173"/>
      <c r="B24" s="174"/>
      <c r="C24" s="82" t="s">
        <v>73</v>
      </c>
      <c r="D24" s="86"/>
      <c r="E24" s="86"/>
      <c r="F24" s="87" t="s">
        <v>79</v>
      </c>
      <c r="G24" s="88"/>
      <c r="H24" s="173"/>
      <c r="I24" s="174"/>
      <c r="J24" s="82" t="s">
        <v>73</v>
      </c>
      <c r="K24" s="86"/>
      <c r="L24" s="86"/>
      <c r="M24" s="87" t="s">
        <v>74</v>
      </c>
      <c r="N24" s="88"/>
      <c r="O24" s="173"/>
      <c r="P24" s="174"/>
      <c r="Q24" s="82" t="s">
        <v>73</v>
      </c>
      <c r="R24" s="86"/>
      <c r="S24" s="86"/>
      <c r="T24" s="87" t="s">
        <v>86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161"/>
      <c r="G26" s="161"/>
      <c r="H26" s="161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CALLE 53D X CARRERA 24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1307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96" t="s">
        <v>150</v>
      </c>
      <c r="E6" s="196"/>
      <c r="F6" s="196"/>
      <c r="G6" s="196"/>
      <c r="H6" s="196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5">
        <f>'G-1'!S6:U6</f>
        <v>44227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v>77</v>
      </c>
      <c r="C10" s="46">
        <v>39</v>
      </c>
      <c r="D10" s="46">
        <v>14</v>
      </c>
      <c r="E10" s="46">
        <v>2</v>
      </c>
      <c r="F10" s="6">
        <f t="shared" ref="F10:F22" si="0">B10*0.5+C10*1+D10*2+E10*2.5</f>
        <v>110.5</v>
      </c>
      <c r="G10" s="2"/>
      <c r="H10" s="19" t="s">
        <v>4</v>
      </c>
      <c r="I10" s="46">
        <v>30</v>
      </c>
      <c r="J10" s="46">
        <v>39</v>
      </c>
      <c r="K10" s="46">
        <v>15</v>
      </c>
      <c r="L10" s="46">
        <v>5</v>
      </c>
      <c r="M10" s="6">
        <f t="shared" ref="M10:M22" si="1">I10*0.5+J10*1+K10*2+L10*2.5</f>
        <v>96.5</v>
      </c>
      <c r="N10" s="9">
        <f>F20+F21+F22+M10</f>
        <v>322.5</v>
      </c>
      <c r="O10" s="19" t="s">
        <v>43</v>
      </c>
      <c r="P10" s="46">
        <v>28</v>
      </c>
      <c r="Q10" s="46">
        <v>36</v>
      </c>
      <c r="R10" s="46">
        <v>14</v>
      </c>
      <c r="S10" s="46">
        <v>2</v>
      </c>
      <c r="T10" s="6">
        <f t="shared" ref="T10:T21" si="2">P10*0.5+Q10*1+R10*2+S10*2.5</f>
        <v>83</v>
      </c>
      <c r="U10" s="10"/>
      <c r="AB10" s="1"/>
    </row>
    <row r="11" spans="1:28" ht="24" customHeight="1" x14ac:dyDescent="0.2">
      <c r="A11" s="18" t="s">
        <v>14</v>
      </c>
      <c r="B11" s="46">
        <v>83</v>
      </c>
      <c r="C11" s="46">
        <v>47</v>
      </c>
      <c r="D11" s="46">
        <v>17</v>
      </c>
      <c r="E11" s="46">
        <v>1</v>
      </c>
      <c r="F11" s="6">
        <f t="shared" si="0"/>
        <v>125</v>
      </c>
      <c r="G11" s="2"/>
      <c r="H11" s="19" t="s">
        <v>5</v>
      </c>
      <c r="I11" s="46">
        <v>37</v>
      </c>
      <c r="J11" s="46">
        <v>52</v>
      </c>
      <c r="K11" s="46">
        <v>16</v>
      </c>
      <c r="L11" s="46">
        <v>2</v>
      </c>
      <c r="M11" s="6">
        <f t="shared" si="1"/>
        <v>107.5</v>
      </c>
      <c r="N11" s="9">
        <f>F21+F22+M10+M11</f>
        <v>358.5</v>
      </c>
      <c r="O11" s="19" t="s">
        <v>44</v>
      </c>
      <c r="P11" s="46">
        <v>25</v>
      </c>
      <c r="Q11" s="46">
        <v>40</v>
      </c>
      <c r="R11" s="46">
        <v>12</v>
      </c>
      <c r="S11" s="46">
        <v>1</v>
      </c>
      <c r="T11" s="6">
        <f t="shared" si="2"/>
        <v>79</v>
      </c>
      <c r="U11" s="2"/>
      <c r="AB11" s="1"/>
    </row>
    <row r="12" spans="1:28" ht="24" customHeight="1" x14ac:dyDescent="0.2">
      <c r="A12" s="18" t="s">
        <v>17</v>
      </c>
      <c r="B12" s="46">
        <v>40</v>
      </c>
      <c r="C12" s="46">
        <v>44</v>
      </c>
      <c r="D12" s="46">
        <v>20</v>
      </c>
      <c r="E12" s="46">
        <v>4</v>
      </c>
      <c r="F12" s="6">
        <f t="shared" si="0"/>
        <v>114</v>
      </c>
      <c r="G12" s="2"/>
      <c r="H12" s="19" t="s">
        <v>6</v>
      </c>
      <c r="I12" s="46">
        <v>28</v>
      </c>
      <c r="J12" s="46">
        <v>40</v>
      </c>
      <c r="K12" s="46">
        <v>18</v>
      </c>
      <c r="L12" s="46">
        <v>2</v>
      </c>
      <c r="M12" s="6">
        <f t="shared" si="1"/>
        <v>95</v>
      </c>
      <c r="N12" s="2">
        <f>F22+M10+M11+M12</f>
        <v>372</v>
      </c>
      <c r="O12" s="19" t="s">
        <v>32</v>
      </c>
      <c r="P12" s="46">
        <v>22</v>
      </c>
      <c r="Q12" s="46">
        <v>33</v>
      </c>
      <c r="R12" s="46">
        <v>11</v>
      </c>
      <c r="S12" s="46">
        <v>3</v>
      </c>
      <c r="T12" s="6">
        <f t="shared" si="2"/>
        <v>73.5</v>
      </c>
      <c r="U12" s="2"/>
      <c r="AB12" s="1"/>
    </row>
    <row r="13" spans="1:28" ht="24" customHeight="1" x14ac:dyDescent="0.2">
      <c r="A13" s="18" t="s">
        <v>19</v>
      </c>
      <c r="B13" s="46">
        <v>40</v>
      </c>
      <c r="C13" s="46">
        <v>44</v>
      </c>
      <c r="D13" s="46">
        <v>21</v>
      </c>
      <c r="E13" s="46">
        <v>2</v>
      </c>
      <c r="F13" s="6">
        <f t="shared" si="0"/>
        <v>111</v>
      </c>
      <c r="G13" s="2">
        <f t="shared" ref="G13:G19" si="3">F10+F11+F12+F13</f>
        <v>460.5</v>
      </c>
      <c r="H13" s="19" t="s">
        <v>7</v>
      </c>
      <c r="I13" s="46">
        <v>24</v>
      </c>
      <c r="J13" s="46">
        <v>33</v>
      </c>
      <c r="K13" s="46">
        <v>22</v>
      </c>
      <c r="L13" s="46">
        <v>4</v>
      </c>
      <c r="M13" s="6">
        <f t="shared" si="1"/>
        <v>99</v>
      </c>
      <c r="N13" s="2">
        <f t="shared" ref="N13:N18" si="4">M10+M11+M12+M13</f>
        <v>398</v>
      </c>
      <c r="O13" s="19" t="s">
        <v>33</v>
      </c>
      <c r="P13" s="46">
        <v>27</v>
      </c>
      <c r="Q13" s="46">
        <v>39</v>
      </c>
      <c r="R13" s="46">
        <v>26</v>
      </c>
      <c r="S13" s="46">
        <v>2</v>
      </c>
      <c r="T13" s="6">
        <f t="shared" si="2"/>
        <v>109.5</v>
      </c>
      <c r="U13" s="2">
        <f t="shared" ref="U13:U21" si="5">T10+T11+T12+T13</f>
        <v>345</v>
      </c>
      <c r="AB13" s="81">
        <v>212.5</v>
      </c>
    </row>
    <row r="14" spans="1:28" ht="24" customHeight="1" x14ac:dyDescent="0.2">
      <c r="A14" s="18" t="s">
        <v>21</v>
      </c>
      <c r="B14" s="46">
        <v>34</v>
      </c>
      <c r="C14" s="46">
        <v>31</v>
      </c>
      <c r="D14" s="46">
        <v>19</v>
      </c>
      <c r="E14" s="46">
        <v>1</v>
      </c>
      <c r="F14" s="6">
        <f t="shared" si="0"/>
        <v>88.5</v>
      </c>
      <c r="G14" s="2">
        <f t="shared" si="3"/>
        <v>438.5</v>
      </c>
      <c r="H14" s="19" t="s">
        <v>9</v>
      </c>
      <c r="I14" s="46">
        <v>20</v>
      </c>
      <c r="J14" s="46">
        <v>36</v>
      </c>
      <c r="K14" s="46">
        <v>19</v>
      </c>
      <c r="L14" s="46">
        <v>1</v>
      </c>
      <c r="M14" s="6">
        <f t="shared" si="1"/>
        <v>86.5</v>
      </c>
      <c r="N14" s="2">
        <f t="shared" si="4"/>
        <v>388</v>
      </c>
      <c r="O14" s="19" t="s">
        <v>29</v>
      </c>
      <c r="P14" s="45">
        <v>31</v>
      </c>
      <c r="Q14" s="45">
        <v>43</v>
      </c>
      <c r="R14" s="45">
        <v>14</v>
      </c>
      <c r="S14" s="45">
        <v>0</v>
      </c>
      <c r="T14" s="6">
        <f t="shared" si="2"/>
        <v>86.5</v>
      </c>
      <c r="U14" s="2">
        <f t="shared" si="5"/>
        <v>348.5</v>
      </c>
      <c r="AB14" s="81">
        <v>226</v>
      </c>
    </row>
    <row r="15" spans="1:28" ht="24" customHeight="1" x14ac:dyDescent="0.2">
      <c r="A15" s="18" t="s">
        <v>23</v>
      </c>
      <c r="B15" s="46">
        <v>43</v>
      </c>
      <c r="C15" s="46">
        <v>50</v>
      </c>
      <c r="D15" s="46">
        <v>18</v>
      </c>
      <c r="E15" s="46">
        <v>3</v>
      </c>
      <c r="F15" s="6">
        <f t="shared" si="0"/>
        <v>115</v>
      </c>
      <c r="G15" s="2">
        <f t="shared" si="3"/>
        <v>428.5</v>
      </c>
      <c r="H15" s="19" t="s">
        <v>12</v>
      </c>
      <c r="I15" s="46">
        <v>22</v>
      </c>
      <c r="J15" s="46">
        <v>32</v>
      </c>
      <c r="K15" s="46">
        <v>15</v>
      </c>
      <c r="L15" s="46">
        <v>2</v>
      </c>
      <c r="M15" s="6">
        <f t="shared" si="1"/>
        <v>78</v>
      </c>
      <c r="N15" s="2">
        <f t="shared" si="4"/>
        <v>358.5</v>
      </c>
      <c r="O15" s="18" t="s">
        <v>30</v>
      </c>
      <c r="P15" s="46">
        <v>27</v>
      </c>
      <c r="Q15" s="46">
        <v>36</v>
      </c>
      <c r="R15" s="46">
        <v>15</v>
      </c>
      <c r="S15" s="46">
        <v>0</v>
      </c>
      <c r="T15" s="6">
        <f t="shared" si="2"/>
        <v>79.5</v>
      </c>
      <c r="U15" s="2">
        <f t="shared" si="5"/>
        <v>349</v>
      </c>
      <c r="AB15" s="81">
        <v>233.5</v>
      </c>
    </row>
    <row r="16" spans="1:28" ht="24" customHeight="1" x14ac:dyDescent="0.2">
      <c r="A16" s="18" t="s">
        <v>39</v>
      </c>
      <c r="B16" s="46">
        <v>22</v>
      </c>
      <c r="C16" s="46">
        <v>39</v>
      </c>
      <c r="D16" s="46">
        <v>19</v>
      </c>
      <c r="E16" s="46">
        <v>2</v>
      </c>
      <c r="F16" s="6">
        <f t="shared" si="0"/>
        <v>93</v>
      </c>
      <c r="G16" s="2">
        <f t="shared" si="3"/>
        <v>407.5</v>
      </c>
      <c r="H16" s="19" t="s">
        <v>15</v>
      </c>
      <c r="I16" s="46">
        <v>28</v>
      </c>
      <c r="J16" s="46">
        <v>34</v>
      </c>
      <c r="K16" s="46">
        <v>13</v>
      </c>
      <c r="L16" s="46">
        <v>1</v>
      </c>
      <c r="M16" s="6">
        <f t="shared" si="1"/>
        <v>76.5</v>
      </c>
      <c r="N16" s="2">
        <f t="shared" si="4"/>
        <v>340</v>
      </c>
      <c r="O16" s="19" t="s">
        <v>8</v>
      </c>
      <c r="P16" s="46">
        <v>31</v>
      </c>
      <c r="Q16" s="46">
        <v>47</v>
      </c>
      <c r="R16" s="46">
        <v>18</v>
      </c>
      <c r="S16" s="46">
        <v>2</v>
      </c>
      <c r="T16" s="6">
        <f t="shared" si="2"/>
        <v>103.5</v>
      </c>
      <c r="U16" s="2">
        <f t="shared" si="5"/>
        <v>379</v>
      </c>
      <c r="AB16" s="81">
        <v>234</v>
      </c>
    </row>
    <row r="17" spans="1:28" ht="24" customHeight="1" x14ac:dyDescent="0.2">
      <c r="A17" s="18" t="s">
        <v>40</v>
      </c>
      <c r="B17" s="46">
        <v>25</v>
      </c>
      <c r="C17" s="46">
        <v>36</v>
      </c>
      <c r="D17" s="46">
        <v>17</v>
      </c>
      <c r="E17" s="46">
        <v>0</v>
      </c>
      <c r="F17" s="6">
        <f t="shared" si="0"/>
        <v>82.5</v>
      </c>
      <c r="G17" s="2">
        <f t="shared" si="3"/>
        <v>379</v>
      </c>
      <c r="H17" s="19" t="s">
        <v>18</v>
      </c>
      <c r="I17" s="46">
        <v>19</v>
      </c>
      <c r="J17" s="46">
        <v>36</v>
      </c>
      <c r="K17" s="46">
        <v>14</v>
      </c>
      <c r="L17" s="46">
        <v>2</v>
      </c>
      <c r="M17" s="6">
        <f t="shared" si="1"/>
        <v>78.5</v>
      </c>
      <c r="N17" s="2">
        <f t="shared" si="4"/>
        <v>319.5</v>
      </c>
      <c r="O17" s="19" t="s">
        <v>10</v>
      </c>
      <c r="P17" s="46">
        <v>22</v>
      </c>
      <c r="Q17" s="46">
        <v>60</v>
      </c>
      <c r="R17" s="46">
        <v>20</v>
      </c>
      <c r="S17" s="46">
        <v>0</v>
      </c>
      <c r="T17" s="6">
        <f t="shared" si="2"/>
        <v>111</v>
      </c>
      <c r="U17" s="2">
        <f t="shared" si="5"/>
        <v>380.5</v>
      </c>
      <c r="AB17" s="81">
        <v>248</v>
      </c>
    </row>
    <row r="18" spans="1:28" ht="24" customHeight="1" x14ac:dyDescent="0.2">
      <c r="A18" s="18" t="s">
        <v>41</v>
      </c>
      <c r="B18" s="46">
        <v>31</v>
      </c>
      <c r="C18" s="46">
        <v>41</v>
      </c>
      <c r="D18" s="46">
        <v>21</v>
      </c>
      <c r="E18" s="46">
        <v>2</v>
      </c>
      <c r="F18" s="6">
        <f t="shared" si="0"/>
        <v>103.5</v>
      </c>
      <c r="G18" s="2">
        <f t="shared" si="3"/>
        <v>394</v>
      </c>
      <c r="H18" s="19" t="s">
        <v>20</v>
      </c>
      <c r="I18" s="46">
        <v>29</v>
      </c>
      <c r="J18" s="46">
        <v>40</v>
      </c>
      <c r="K18" s="46">
        <v>11</v>
      </c>
      <c r="L18" s="46">
        <v>2</v>
      </c>
      <c r="M18" s="6">
        <f t="shared" si="1"/>
        <v>81.5</v>
      </c>
      <c r="N18" s="2">
        <f t="shared" si="4"/>
        <v>314.5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294</v>
      </c>
      <c r="AB18" s="81">
        <v>248</v>
      </c>
    </row>
    <row r="19" spans="1:28" ht="24" customHeight="1" thickBot="1" x14ac:dyDescent="0.25">
      <c r="A19" s="21" t="s">
        <v>42</v>
      </c>
      <c r="B19" s="47">
        <v>27</v>
      </c>
      <c r="C19" s="47">
        <v>33</v>
      </c>
      <c r="D19" s="47">
        <v>19</v>
      </c>
      <c r="E19" s="47">
        <v>2</v>
      </c>
      <c r="F19" s="7">
        <f t="shared" si="0"/>
        <v>89.5</v>
      </c>
      <c r="G19" s="3">
        <f t="shared" si="3"/>
        <v>368.5</v>
      </c>
      <c r="H19" s="20" t="s">
        <v>22</v>
      </c>
      <c r="I19" s="45">
        <v>35</v>
      </c>
      <c r="J19" s="45">
        <v>48</v>
      </c>
      <c r="K19" s="45">
        <v>16</v>
      </c>
      <c r="L19" s="45">
        <v>0</v>
      </c>
      <c r="M19" s="6">
        <f t="shared" si="1"/>
        <v>97.5</v>
      </c>
      <c r="N19" s="2">
        <f>M16+M17+M18+M19</f>
        <v>334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214.5</v>
      </c>
      <c r="AB19" s="81">
        <v>262</v>
      </c>
    </row>
    <row r="20" spans="1:28" ht="24" customHeight="1" x14ac:dyDescent="0.2">
      <c r="A20" s="19" t="s">
        <v>27</v>
      </c>
      <c r="B20" s="45">
        <v>24</v>
      </c>
      <c r="C20" s="45">
        <v>37</v>
      </c>
      <c r="D20" s="45">
        <v>10</v>
      </c>
      <c r="E20" s="45">
        <v>1</v>
      </c>
      <c r="F20" s="8">
        <f t="shared" si="0"/>
        <v>71.5</v>
      </c>
      <c r="G20" s="35"/>
      <c r="H20" s="19" t="s">
        <v>24</v>
      </c>
      <c r="I20" s="46">
        <v>27</v>
      </c>
      <c r="J20" s="46">
        <v>62</v>
      </c>
      <c r="K20" s="46">
        <v>18</v>
      </c>
      <c r="L20" s="46">
        <v>4</v>
      </c>
      <c r="M20" s="8">
        <f t="shared" si="1"/>
        <v>121.5</v>
      </c>
      <c r="N20" s="2">
        <f>M17+M18+M19+M20</f>
        <v>379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111</v>
      </c>
      <c r="AB20" s="81">
        <v>275</v>
      </c>
    </row>
    <row r="21" spans="1:28" ht="24" customHeight="1" thickBot="1" x14ac:dyDescent="0.25">
      <c r="A21" s="19" t="s">
        <v>28</v>
      </c>
      <c r="B21" s="46">
        <v>27</v>
      </c>
      <c r="C21" s="46">
        <v>44</v>
      </c>
      <c r="D21" s="46">
        <v>12</v>
      </c>
      <c r="E21" s="46">
        <v>0</v>
      </c>
      <c r="F21" s="6">
        <f t="shared" si="0"/>
        <v>81.5</v>
      </c>
      <c r="G21" s="36"/>
      <c r="H21" s="20" t="s">
        <v>25</v>
      </c>
      <c r="I21" s="46">
        <v>40</v>
      </c>
      <c r="J21" s="46">
        <v>43</v>
      </c>
      <c r="K21" s="46">
        <v>18</v>
      </c>
      <c r="L21" s="46">
        <v>1</v>
      </c>
      <c r="M21" s="6">
        <f t="shared" si="1"/>
        <v>101.5</v>
      </c>
      <c r="N21" s="2">
        <f>M18+M19+M20+M21</f>
        <v>402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25</v>
      </c>
      <c r="C22" s="46">
        <v>30</v>
      </c>
      <c r="D22" s="46">
        <v>14</v>
      </c>
      <c r="E22" s="46">
        <v>1</v>
      </c>
      <c r="F22" s="6">
        <f t="shared" si="0"/>
        <v>73</v>
      </c>
      <c r="G22" s="2"/>
      <c r="H22" s="21" t="s">
        <v>26</v>
      </c>
      <c r="I22" s="47">
        <v>38</v>
      </c>
      <c r="J22" s="47">
        <v>38</v>
      </c>
      <c r="K22" s="47">
        <v>13</v>
      </c>
      <c r="L22" s="47">
        <v>2</v>
      </c>
      <c r="M22" s="6">
        <f t="shared" si="1"/>
        <v>88</v>
      </c>
      <c r="N22" s="3">
        <f>M19+M20+M21+M22</f>
        <v>408.5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460.5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408.5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380.5</v>
      </c>
      <c r="AB23" s="1"/>
    </row>
    <row r="24" spans="1:28" ht="13.5" customHeight="1" x14ac:dyDescent="0.2">
      <c r="A24" s="173"/>
      <c r="B24" s="174"/>
      <c r="C24" s="82" t="s">
        <v>73</v>
      </c>
      <c r="D24" s="86"/>
      <c r="E24" s="86"/>
      <c r="F24" s="87" t="s">
        <v>65</v>
      </c>
      <c r="G24" s="88"/>
      <c r="H24" s="173"/>
      <c r="I24" s="174"/>
      <c r="J24" s="82" t="s">
        <v>73</v>
      </c>
      <c r="K24" s="86"/>
      <c r="L24" s="86"/>
      <c r="M24" s="87" t="s">
        <v>93</v>
      </c>
      <c r="N24" s="88"/>
      <c r="O24" s="173"/>
      <c r="P24" s="174"/>
      <c r="Q24" s="82" t="s">
        <v>73</v>
      </c>
      <c r="R24" s="86"/>
      <c r="S24" s="86"/>
      <c r="T24" s="87" t="s">
        <v>86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161"/>
      <c r="G26" s="161"/>
      <c r="H26" s="161"/>
      <c r="I26" s="161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1" t="s">
        <v>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2" t="str">
        <f>'G-1'!E4:H4</f>
        <v>DE OBRA</v>
      </c>
      <c r="F4" s="212"/>
      <c r="G4" s="212"/>
      <c r="H4" s="21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2" t="str">
        <f>'G-1'!D5:H5</f>
        <v>CALLE 53D X CARRERA 24</v>
      </c>
      <c r="E5" s="212"/>
      <c r="F5" s="212"/>
      <c r="G5" s="212"/>
      <c r="H5" s="212"/>
      <c r="I5" s="210" t="s">
        <v>53</v>
      </c>
      <c r="J5" s="210"/>
      <c r="K5" s="210"/>
      <c r="L5" s="187">
        <f>'G-1'!L5:N5</f>
        <v>1307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196" t="s">
        <v>152</v>
      </c>
      <c r="E6" s="196"/>
      <c r="F6" s="196"/>
      <c r="G6" s="196"/>
      <c r="H6" s="196"/>
      <c r="I6" s="210" t="s">
        <v>59</v>
      </c>
      <c r="J6" s="210"/>
      <c r="K6" s="210"/>
      <c r="L6" s="219">
        <v>2</v>
      </c>
      <c r="M6" s="219"/>
      <c r="N6" s="219"/>
      <c r="O6" s="54"/>
      <c r="P6" s="210" t="s">
        <v>58</v>
      </c>
      <c r="Q6" s="210"/>
      <c r="R6" s="210"/>
      <c r="S6" s="213">
        <f>'G-1'!S6:U6</f>
        <v>44227</v>
      </c>
      <c r="T6" s="213"/>
      <c r="U6" s="213"/>
    </row>
    <row r="7" spans="1:28" ht="7.5" customHeight="1" x14ac:dyDescent="0.2">
      <c r="A7" s="55"/>
      <c r="B7" s="49"/>
      <c r="C7" s="49"/>
      <c r="D7" s="49"/>
      <c r="E7" s="220"/>
      <c r="F7" s="220"/>
      <c r="G7" s="220"/>
      <c r="H7" s="220"/>
      <c r="I7" s="220"/>
      <c r="J7" s="220"/>
      <c r="K7" s="22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4" t="s">
        <v>36</v>
      </c>
      <c r="B8" s="216" t="s">
        <v>34</v>
      </c>
      <c r="C8" s="217"/>
      <c r="D8" s="217"/>
      <c r="E8" s="218"/>
      <c r="F8" s="214" t="s">
        <v>35</v>
      </c>
      <c r="G8" s="214" t="s">
        <v>37</v>
      </c>
      <c r="H8" s="214" t="s">
        <v>36</v>
      </c>
      <c r="I8" s="216" t="s">
        <v>34</v>
      </c>
      <c r="J8" s="217"/>
      <c r="K8" s="217"/>
      <c r="L8" s="218"/>
      <c r="M8" s="214" t="s">
        <v>35</v>
      </c>
      <c r="N8" s="214" t="s">
        <v>37</v>
      </c>
      <c r="O8" s="214" t="s">
        <v>36</v>
      </c>
      <c r="P8" s="216" t="s">
        <v>34</v>
      </c>
      <c r="Q8" s="217"/>
      <c r="R8" s="217"/>
      <c r="S8" s="218"/>
      <c r="T8" s="214" t="s">
        <v>35</v>
      </c>
      <c r="U8" s="214" t="s">
        <v>37</v>
      </c>
    </row>
    <row r="9" spans="1:28" ht="12" customHeight="1" x14ac:dyDescent="0.2">
      <c r="A9" s="215"/>
      <c r="B9" s="57" t="s">
        <v>52</v>
      </c>
      <c r="C9" s="57" t="s">
        <v>0</v>
      </c>
      <c r="D9" s="57" t="s">
        <v>2</v>
      </c>
      <c r="E9" s="58" t="s">
        <v>3</v>
      </c>
      <c r="F9" s="215"/>
      <c r="G9" s="215"/>
      <c r="H9" s="215"/>
      <c r="I9" s="59" t="s">
        <v>52</v>
      </c>
      <c r="J9" s="59" t="s">
        <v>0</v>
      </c>
      <c r="K9" s="57" t="s">
        <v>2</v>
      </c>
      <c r="L9" s="58" t="s">
        <v>3</v>
      </c>
      <c r="M9" s="215"/>
      <c r="N9" s="215"/>
      <c r="O9" s="215"/>
      <c r="P9" s="59" t="s">
        <v>52</v>
      </c>
      <c r="Q9" s="59" t="s">
        <v>0</v>
      </c>
      <c r="R9" s="57" t="s">
        <v>2</v>
      </c>
      <c r="S9" s="58" t="s">
        <v>3</v>
      </c>
      <c r="T9" s="215"/>
      <c r="U9" s="215"/>
    </row>
    <row r="10" spans="1:28" ht="24" customHeight="1" x14ac:dyDescent="0.2">
      <c r="A10" s="60" t="s">
        <v>11</v>
      </c>
      <c r="B10" s="61">
        <v>77</v>
      </c>
      <c r="C10" s="61">
        <v>109</v>
      </c>
      <c r="D10" s="61">
        <v>13</v>
      </c>
      <c r="E10" s="61">
        <v>4</v>
      </c>
      <c r="F10" s="62">
        <f t="shared" ref="F10:F22" si="0">B10*0.5+C10*1+D10*2+E10*2.5</f>
        <v>183.5</v>
      </c>
      <c r="G10" s="63"/>
      <c r="H10" s="64" t="s">
        <v>4</v>
      </c>
      <c r="I10" s="46">
        <v>35</v>
      </c>
      <c r="J10" s="46">
        <v>94</v>
      </c>
      <c r="K10" s="46">
        <v>13</v>
      </c>
      <c r="L10" s="46">
        <v>3</v>
      </c>
      <c r="M10" s="62">
        <f t="shared" ref="M10:M22" si="1">I10*0.5+J10*1+K10*2+L10*2.5</f>
        <v>145</v>
      </c>
      <c r="N10" s="65">
        <f>F20+F21+F22+M10</f>
        <v>595</v>
      </c>
      <c r="O10" s="64" t="s">
        <v>43</v>
      </c>
      <c r="P10" s="46">
        <v>43</v>
      </c>
      <c r="Q10" s="46">
        <v>111</v>
      </c>
      <c r="R10" s="46">
        <v>17</v>
      </c>
      <c r="S10" s="46">
        <v>7</v>
      </c>
      <c r="T10" s="62">
        <f t="shared" ref="T10:T21" si="2">P10*0.5+Q10*1+R10*2+S10*2.5</f>
        <v>184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74</v>
      </c>
      <c r="C11" s="61">
        <v>107</v>
      </c>
      <c r="D11" s="61">
        <v>15</v>
      </c>
      <c r="E11" s="61">
        <v>4</v>
      </c>
      <c r="F11" s="62">
        <f t="shared" si="0"/>
        <v>184</v>
      </c>
      <c r="G11" s="63"/>
      <c r="H11" s="64" t="s">
        <v>5</v>
      </c>
      <c r="I11" s="46">
        <v>44</v>
      </c>
      <c r="J11" s="46">
        <v>111</v>
      </c>
      <c r="K11" s="46">
        <v>16</v>
      </c>
      <c r="L11" s="46">
        <v>6</v>
      </c>
      <c r="M11" s="62">
        <f t="shared" si="1"/>
        <v>180</v>
      </c>
      <c r="N11" s="65">
        <f>F21+F22+M10+M11</f>
        <v>636.5</v>
      </c>
      <c r="O11" s="64" t="s">
        <v>44</v>
      </c>
      <c r="P11" s="46">
        <v>50</v>
      </c>
      <c r="Q11" s="46">
        <v>120</v>
      </c>
      <c r="R11" s="46">
        <v>15</v>
      </c>
      <c r="S11" s="46">
        <v>4</v>
      </c>
      <c r="T11" s="62">
        <f t="shared" si="2"/>
        <v>185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53</v>
      </c>
      <c r="C12" s="61">
        <v>121</v>
      </c>
      <c r="D12" s="61">
        <v>21</v>
      </c>
      <c r="E12" s="61">
        <v>3</v>
      </c>
      <c r="F12" s="62">
        <f t="shared" si="0"/>
        <v>197</v>
      </c>
      <c r="G12" s="63"/>
      <c r="H12" s="64" t="s">
        <v>6</v>
      </c>
      <c r="I12" s="46">
        <v>49</v>
      </c>
      <c r="J12" s="46">
        <v>100</v>
      </c>
      <c r="K12" s="46">
        <v>9</v>
      </c>
      <c r="L12" s="46">
        <v>4</v>
      </c>
      <c r="M12" s="62">
        <f t="shared" si="1"/>
        <v>152.5</v>
      </c>
      <c r="N12" s="63">
        <f>F22+M10+M11+M12</f>
        <v>649</v>
      </c>
      <c r="O12" s="64" t="s">
        <v>32</v>
      </c>
      <c r="P12" s="46">
        <v>59</v>
      </c>
      <c r="Q12" s="46">
        <v>121</v>
      </c>
      <c r="R12" s="46">
        <v>12</v>
      </c>
      <c r="S12" s="46">
        <v>4</v>
      </c>
      <c r="T12" s="62">
        <f t="shared" si="2"/>
        <v>184.5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48</v>
      </c>
      <c r="C13" s="61">
        <v>108</v>
      </c>
      <c r="D13" s="61">
        <v>19</v>
      </c>
      <c r="E13" s="61">
        <v>5</v>
      </c>
      <c r="F13" s="62">
        <f t="shared" si="0"/>
        <v>182.5</v>
      </c>
      <c r="G13" s="63">
        <f t="shared" ref="G13:G19" si="3">F10+F11+F12+F13</f>
        <v>747</v>
      </c>
      <c r="H13" s="64" t="s">
        <v>7</v>
      </c>
      <c r="I13" s="46">
        <v>49</v>
      </c>
      <c r="J13" s="46">
        <v>91</v>
      </c>
      <c r="K13" s="46">
        <v>18</v>
      </c>
      <c r="L13" s="46">
        <v>2</v>
      </c>
      <c r="M13" s="62">
        <f t="shared" si="1"/>
        <v>156.5</v>
      </c>
      <c r="N13" s="63">
        <f t="shared" ref="N13:N18" si="4">M10+M11+M12+M13</f>
        <v>634</v>
      </c>
      <c r="O13" s="64" t="s">
        <v>33</v>
      </c>
      <c r="P13" s="46">
        <v>53</v>
      </c>
      <c r="Q13" s="46">
        <v>25</v>
      </c>
      <c r="R13" s="46">
        <v>15</v>
      </c>
      <c r="S13" s="46">
        <v>6</v>
      </c>
      <c r="T13" s="62">
        <f t="shared" si="2"/>
        <v>96.5</v>
      </c>
      <c r="U13" s="63">
        <f t="shared" ref="U13:U21" si="5">T10+T11+T12+T13</f>
        <v>650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42</v>
      </c>
      <c r="C14" s="61">
        <v>100</v>
      </c>
      <c r="D14" s="61">
        <v>15</v>
      </c>
      <c r="E14" s="61">
        <v>5</v>
      </c>
      <c r="F14" s="62">
        <f t="shared" si="0"/>
        <v>163.5</v>
      </c>
      <c r="G14" s="63">
        <f t="shared" si="3"/>
        <v>727</v>
      </c>
      <c r="H14" s="64" t="s">
        <v>9</v>
      </c>
      <c r="I14" s="46">
        <v>40</v>
      </c>
      <c r="J14" s="46">
        <v>86</v>
      </c>
      <c r="K14" s="46">
        <v>12</v>
      </c>
      <c r="L14" s="46">
        <v>6</v>
      </c>
      <c r="M14" s="62">
        <f t="shared" si="1"/>
        <v>145</v>
      </c>
      <c r="N14" s="63">
        <f t="shared" si="4"/>
        <v>634</v>
      </c>
      <c r="O14" s="64" t="s">
        <v>29</v>
      </c>
      <c r="P14" s="45">
        <v>47</v>
      </c>
      <c r="Q14" s="45">
        <v>113</v>
      </c>
      <c r="R14" s="45">
        <v>15</v>
      </c>
      <c r="S14" s="45">
        <v>3</v>
      </c>
      <c r="T14" s="62">
        <f t="shared" si="2"/>
        <v>174</v>
      </c>
      <c r="U14" s="63">
        <f t="shared" si="5"/>
        <v>640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48</v>
      </c>
      <c r="C15" s="61">
        <v>119</v>
      </c>
      <c r="D15" s="61">
        <v>17</v>
      </c>
      <c r="E15" s="61">
        <v>4</v>
      </c>
      <c r="F15" s="62">
        <f t="shared" si="0"/>
        <v>187</v>
      </c>
      <c r="G15" s="63">
        <f t="shared" si="3"/>
        <v>730</v>
      </c>
      <c r="H15" s="64" t="s">
        <v>12</v>
      </c>
      <c r="I15" s="46">
        <v>45</v>
      </c>
      <c r="J15" s="46">
        <v>89</v>
      </c>
      <c r="K15" s="46">
        <v>13</v>
      </c>
      <c r="L15" s="46">
        <v>4</v>
      </c>
      <c r="M15" s="62">
        <f t="shared" si="1"/>
        <v>147.5</v>
      </c>
      <c r="N15" s="63">
        <f t="shared" si="4"/>
        <v>601.5</v>
      </c>
      <c r="O15" s="60" t="s">
        <v>30</v>
      </c>
      <c r="P15" s="46">
        <v>50</v>
      </c>
      <c r="Q15" s="46">
        <v>104</v>
      </c>
      <c r="R15" s="46">
        <v>16</v>
      </c>
      <c r="S15" s="46">
        <v>5</v>
      </c>
      <c r="T15" s="62">
        <f t="shared" si="2"/>
        <v>173.5</v>
      </c>
      <c r="U15" s="63">
        <f t="shared" si="5"/>
        <v>628.5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37</v>
      </c>
      <c r="C16" s="61">
        <v>10</v>
      </c>
      <c r="D16" s="61">
        <v>15</v>
      </c>
      <c r="E16" s="61">
        <v>3</v>
      </c>
      <c r="F16" s="62">
        <f t="shared" si="0"/>
        <v>66</v>
      </c>
      <c r="G16" s="63">
        <f t="shared" si="3"/>
        <v>599</v>
      </c>
      <c r="H16" s="64" t="s">
        <v>15</v>
      </c>
      <c r="I16" s="46">
        <v>43</v>
      </c>
      <c r="J16" s="46">
        <v>91</v>
      </c>
      <c r="K16" s="46">
        <v>12</v>
      </c>
      <c r="L16" s="46">
        <v>5</v>
      </c>
      <c r="M16" s="62">
        <f t="shared" si="1"/>
        <v>149</v>
      </c>
      <c r="N16" s="63">
        <f t="shared" si="4"/>
        <v>598</v>
      </c>
      <c r="O16" s="64" t="s">
        <v>8</v>
      </c>
      <c r="P16" s="46">
        <v>71</v>
      </c>
      <c r="Q16" s="46">
        <v>134</v>
      </c>
      <c r="R16" s="46">
        <v>10</v>
      </c>
      <c r="S16" s="46">
        <v>3</v>
      </c>
      <c r="T16" s="62">
        <f t="shared" si="2"/>
        <v>197</v>
      </c>
      <c r="U16" s="63">
        <f t="shared" si="5"/>
        <v>641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40</v>
      </c>
      <c r="C17" s="61">
        <v>115</v>
      </c>
      <c r="D17" s="61">
        <v>16</v>
      </c>
      <c r="E17" s="61">
        <v>6</v>
      </c>
      <c r="F17" s="62">
        <f t="shared" si="0"/>
        <v>182</v>
      </c>
      <c r="G17" s="63">
        <f t="shared" si="3"/>
        <v>598.5</v>
      </c>
      <c r="H17" s="64" t="s">
        <v>18</v>
      </c>
      <c r="I17" s="46">
        <v>48</v>
      </c>
      <c r="J17" s="46">
        <v>103</v>
      </c>
      <c r="K17" s="46">
        <v>16</v>
      </c>
      <c r="L17" s="46">
        <v>7</v>
      </c>
      <c r="M17" s="62">
        <f t="shared" si="1"/>
        <v>176.5</v>
      </c>
      <c r="N17" s="63">
        <f t="shared" si="4"/>
        <v>618</v>
      </c>
      <c r="O17" s="64" t="s">
        <v>10</v>
      </c>
      <c r="P17" s="46">
        <v>60</v>
      </c>
      <c r="Q17" s="46">
        <v>115</v>
      </c>
      <c r="R17" s="46">
        <v>13</v>
      </c>
      <c r="S17" s="46">
        <v>4</v>
      </c>
      <c r="T17" s="62">
        <f t="shared" si="2"/>
        <v>181</v>
      </c>
      <c r="U17" s="63">
        <f t="shared" si="5"/>
        <v>725.5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42</v>
      </c>
      <c r="C18" s="61">
        <v>104</v>
      </c>
      <c r="D18" s="61">
        <v>16</v>
      </c>
      <c r="E18" s="61">
        <v>5</v>
      </c>
      <c r="F18" s="62">
        <f t="shared" si="0"/>
        <v>169.5</v>
      </c>
      <c r="G18" s="63">
        <f t="shared" si="3"/>
        <v>604.5</v>
      </c>
      <c r="H18" s="64" t="s">
        <v>20</v>
      </c>
      <c r="I18" s="46">
        <v>50</v>
      </c>
      <c r="J18" s="46">
        <v>110</v>
      </c>
      <c r="K18" s="46">
        <v>18</v>
      </c>
      <c r="L18" s="46">
        <v>4</v>
      </c>
      <c r="M18" s="62">
        <f t="shared" si="1"/>
        <v>181</v>
      </c>
      <c r="N18" s="63">
        <f t="shared" si="4"/>
        <v>654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551.5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58</v>
      </c>
      <c r="C19" s="69">
        <v>85</v>
      </c>
      <c r="D19" s="69">
        <v>24</v>
      </c>
      <c r="E19" s="69">
        <v>3</v>
      </c>
      <c r="F19" s="70">
        <f t="shared" si="0"/>
        <v>169.5</v>
      </c>
      <c r="G19" s="71">
        <f t="shared" si="3"/>
        <v>587</v>
      </c>
      <c r="H19" s="72" t="s">
        <v>22</v>
      </c>
      <c r="I19" s="45">
        <v>67</v>
      </c>
      <c r="J19" s="45">
        <v>98</v>
      </c>
      <c r="K19" s="45">
        <v>5</v>
      </c>
      <c r="L19" s="45">
        <v>5</v>
      </c>
      <c r="M19" s="62">
        <f t="shared" si="1"/>
        <v>154</v>
      </c>
      <c r="N19" s="63">
        <f>M16+M17+M18+M19</f>
        <v>660.5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378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35</v>
      </c>
      <c r="C20" s="67">
        <v>86</v>
      </c>
      <c r="D20" s="67">
        <v>15</v>
      </c>
      <c r="E20" s="67">
        <v>2</v>
      </c>
      <c r="F20" s="73">
        <f t="shared" si="0"/>
        <v>138.5</v>
      </c>
      <c r="G20" s="74"/>
      <c r="H20" s="64" t="s">
        <v>24</v>
      </c>
      <c r="I20" s="46">
        <v>43</v>
      </c>
      <c r="J20" s="46">
        <v>110</v>
      </c>
      <c r="K20" s="46">
        <v>13</v>
      </c>
      <c r="L20" s="46">
        <v>3</v>
      </c>
      <c r="M20" s="73">
        <f t="shared" si="1"/>
        <v>165</v>
      </c>
      <c r="N20" s="63">
        <f>M17+M18+M19+M20</f>
        <v>676.5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181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30</v>
      </c>
      <c r="C21" s="61">
        <v>91</v>
      </c>
      <c r="D21" s="61">
        <v>12</v>
      </c>
      <c r="E21" s="61">
        <v>4</v>
      </c>
      <c r="F21" s="62">
        <f t="shared" si="0"/>
        <v>140</v>
      </c>
      <c r="G21" s="75"/>
      <c r="H21" s="72" t="s">
        <v>25</v>
      </c>
      <c r="I21" s="46">
        <v>39</v>
      </c>
      <c r="J21" s="46">
        <v>103</v>
      </c>
      <c r="K21" s="46">
        <v>11</v>
      </c>
      <c r="L21" s="46">
        <v>3</v>
      </c>
      <c r="M21" s="62">
        <f t="shared" si="1"/>
        <v>152</v>
      </c>
      <c r="N21" s="63">
        <f>M18+M19+M20+M21</f>
        <v>652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41</v>
      </c>
      <c r="C22" s="61">
        <v>103</v>
      </c>
      <c r="D22" s="61">
        <v>19</v>
      </c>
      <c r="E22" s="61">
        <v>4</v>
      </c>
      <c r="F22" s="62">
        <f t="shared" si="0"/>
        <v>171.5</v>
      </c>
      <c r="G22" s="63"/>
      <c r="H22" s="68" t="s">
        <v>26</v>
      </c>
      <c r="I22" s="47">
        <v>48</v>
      </c>
      <c r="J22" s="47">
        <v>113</v>
      </c>
      <c r="K22" s="47">
        <v>17</v>
      </c>
      <c r="L22" s="47">
        <v>1</v>
      </c>
      <c r="M22" s="62">
        <f t="shared" si="1"/>
        <v>173.5</v>
      </c>
      <c r="N22" s="71">
        <f>M19+M20+M21+M22</f>
        <v>644.5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0" t="s">
        <v>47</v>
      </c>
      <c r="B23" s="201"/>
      <c r="C23" s="206" t="s">
        <v>50</v>
      </c>
      <c r="D23" s="207"/>
      <c r="E23" s="207"/>
      <c r="F23" s="208"/>
      <c r="G23" s="89">
        <f>MAX(G13:G19)</f>
        <v>747</v>
      </c>
      <c r="H23" s="204" t="s">
        <v>48</v>
      </c>
      <c r="I23" s="205"/>
      <c r="J23" s="197" t="s">
        <v>50</v>
      </c>
      <c r="K23" s="198"/>
      <c r="L23" s="198"/>
      <c r="M23" s="199"/>
      <c r="N23" s="90">
        <f>MAX(N10:N22)</f>
        <v>676.5</v>
      </c>
      <c r="O23" s="200" t="s">
        <v>49</v>
      </c>
      <c r="P23" s="201"/>
      <c r="Q23" s="206" t="s">
        <v>50</v>
      </c>
      <c r="R23" s="207"/>
      <c r="S23" s="207"/>
      <c r="T23" s="208"/>
      <c r="U23" s="89">
        <f>MAX(U13:U21)</f>
        <v>725.5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2"/>
      <c r="B24" s="203"/>
      <c r="C24" s="83" t="s">
        <v>73</v>
      </c>
      <c r="D24" s="86"/>
      <c r="E24" s="86"/>
      <c r="F24" s="87" t="s">
        <v>65</v>
      </c>
      <c r="G24" s="88"/>
      <c r="H24" s="202"/>
      <c r="I24" s="203"/>
      <c r="J24" s="83" t="s">
        <v>73</v>
      </c>
      <c r="K24" s="86"/>
      <c r="L24" s="86"/>
      <c r="M24" s="87" t="s">
        <v>92</v>
      </c>
      <c r="N24" s="88"/>
      <c r="O24" s="202"/>
      <c r="P24" s="203"/>
      <c r="Q24" s="83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V28" sqref="V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CALLE 53D X CARRERA 24</v>
      </c>
      <c r="E6" s="186"/>
      <c r="F6" s="186"/>
      <c r="G6" s="186"/>
      <c r="H6" s="186"/>
      <c r="I6" s="182" t="s">
        <v>53</v>
      </c>
      <c r="J6" s="182"/>
      <c r="K6" s="182"/>
      <c r="L6" s="187">
        <f>'G-1'!L5:N5</f>
        <v>1307</v>
      </c>
      <c r="M6" s="187"/>
      <c r="N6" s="187"/>
      <c r="O6" s="12"/>
      <c r="P6" s="182" t="s">
        <v>58</v>
      </c>
      <c r="Q6" s="182"/>
      <c r="R6" s="182"/>
      <c r="S6" s="221">
        <f>'G-1'!S6:U6</f>
        <v>44227</v>
      </c>
      <c r="T6" s="221"/>
      <c r="U6" s="221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f>'G-1'!B10+'G-2'!B10+'G-3'!B10</f>
        <v>196</v>
      </c>
      <c r="C10" s="46">
        <f>'G-1'!C10+'G-2'!C10+'G-3'!C10</f>
        <v>171</v>
      </c>
      <c r="D10" s="46">
        <f>'G-1'!D10+'G-2'!D10+'G-3'!D10</f>
        <v>38</v>
      </c>
      <c r="E10" s="46">
        <f>'G-1'!E10+'G-2'!E10+'G-3'!E10</f>
        <v>7</v>
      </c>
      <c r="F10" s="6">
        <f t="shared" ref="F10:F22" si="0">B10*0.5+C10*1+D10*2+E10*2.5</f>
        <v>362.5</v>
      </c>
      <c r="G10" s="2"/>
      <c r="H10" s="19" t="s">
        <v>4</v>
      </c>
      <c r="I10" s="46">
        <f>'G-1'!I10+'G-2'!I10+'G-3'!I10</f>
        <v>108</v>
      </c>
      <c r="J10" s="46">
        <f>'G-1'!J10+'G-2'!J10+'G-3'!J10</f>
        <v>194</v>
      </c>
      <c r="K10" s="46">
        <f>'G-1'!K10+'G-2'!K10+'G-3'!K10</f>
        <v>38</v>
      </c>
      <c r="L10" s="46">
        <f>'G-1'!L10+'G-2'!L10+'G-3'!L10</f>
        <v>11</v>
      </c>
      <c r="M10" s="6">
        <f t="shared" ref="M10:M22" si="1">I10*0.5+J10*1+K10*2+L10*2.5</f>
        <v>351.5</v>
      </c>
      <c r="N10" s="9">
        <f>F20+F21+F22+M10</f>
        <v>1334</v>
      </c>
      <c r="O10" s="19" t="s">
        <v>43</v>
      </c>
      <c r="P10" s="46">
        <f>'G-1'!P10+'G-2'!P10+'G-3'!P10</f>
        <v>132</v>
      </c>
      <c r="Q10" s="46">
        <f>'G-1'!Q10+'G-2'!Q10+'G-3'!Q10</f>
        <v>235</v>
      </c>
      <c r="R10" s="46">
        <f>'G-1'!R10+'G-2'!R10+'G-3'!R10</f>
        <v>47</v>
      </c>
      <c r="S10" s="46">
        <f>'G-1'!S10+'G-2'!S10+'G-3'!S10</f>
        <v>13</v>
      </c>
      <c r="T10" s="6">
        <f t="shared" ref="T10:T21" si="2">P10*0.5+Q10*1+R10*2+S10*2.5</f>
        <v>427.5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211</v>
      </c>
      <c r="C11" s="46">
        <f>'G-1'!C11+'G-2'!C11+'G-3'!C11</f>
        <v>187</v>
      </c>
      <c r="D11" s="46">
        <f>'G-1'!D11+'G-2'!D11+'G-3'!D11</f>
        <v>47</v>
      </c>
      <c r="E11" s="46">
        <f>'G-1'!E11+'G-2'!E11+'G-3'!E11</f>
        <v>5</v>
      </c>
      <c r="F11" s="6">
        <f t="shared" si="0"/>
        <v>399</v>
      </c>
      <c r="G11" s="2"/>
      <c r="H11" s="19" t="s">
        <v>5</v>
      </c>
      <c r="I11" s="46">
        <f>'G-1'!I11+'G-2'!I11+'G-3'!I11</f>
        <v>124</v>
      </c>
      <c r="J11" s="46">
        <f>'G-1'!J11+'G-2'!J11+'G-3'!J11</f>
        <v>206</v>
      </c>
      <c r="K11" s="46">
        <f>'G-1'!K11+'G-2'!K11+'G-3'!K11</f>
        <v>44</v>
      </c>
      <c r="L11" s="46">
        <f>'G-1'!L11+'G-2'!L11+'G-3'!L11</f>
        <v>9</v>
      </c>
      <c r="M11" s="6">
        <f t="shared" si="1"/>
        <v>378.5</v>
      </c>
      <c r="N11" s="9">
        <f>F21+F22+M10+M11</f>
        <v>1400.5</v>
      </c>
      <c r="O11" s="19" t="s">
        <v>44</v>
      </c>
      <c r="P11" s="46">
        <f>'G-1'!P11+'G-2'!P11+'G-3'!P11</f>
        <v>130</v>
      </c>
      <c r="Q11" s="46">
        <f>'G-1'!Q11+'G-2'!Q11+'G-3'!Q11</f>
        <v>243</v>
      </c>
      <c r="R11" s="46">
        <f>'G-1'!R11+'G-2'!R11+'G-3'!R11</f>
        <v>41</v>
      </c>
      <c r="S11" s="46">
        <f>'G-1'!S11+'G-2'!S11+'G-3'!S11</f>
        <v>5</v>
      </c>
      <c r="T11" s="6">
        <f t="shared" si="2"/>
        <v>402.5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147</v>
      </c>
      <c r="C12" s="46">
        <f>'G-1'!C12+'G-2'!C12+'G-3'!C12</f>
        <v>202</v>
      </c>
      <c r="D12" s="46">
        <f>'G-1'!D12+'G-2'!D12+'G-3'!D12</f>
        <v>51</v>
      </c>
      <c r="E12" s="46">
        <f>'G-1'!E12+'G-2'!E12+'G-3'!E12</f>
        <v>9</v>
      </c>
      <c r="F12" s="6">
        <f t="shared" si="0"/>
        <v>400</v>
      </c>
      <c r="G12" s="2"/>
      <c r="H12" s="19" t="s">
        <v>6</v>
      </c>
      <c r="I12" s="46">
        <f>'G-1'!I12+'G-2'!I12+'G-3'!I12</f>
        <v>125</v>
      </c>
      <c r="J12" s="46">
        <f>'G-1'!J12+'G-2'!J12+'G-3'!J12</f>
        <v>185</v>
      </c>
      <c r="K12" s="46">
        <f>'G-1'!K12+'G-2'!K12+'G-3'!K12</f>
        <v>41</v>
      </c>
      <c r="L12" s="46">
        <f>'G-1'!L12+'G-2'!L12+'G-3'!L12</f>
        <v>6</v>
      </c>
      <c r="M12" s="6">
        <f t="shared" si="1"/>
        <v>344.5</v>
      </c>
      <c r="N12" s="2">
        <f>F22+M10+M11+M12</f>
        <v>1417</v>
      </c>
      <c r="O12" s="19" t="s">
        <v>32</v>
      </c>
      <c r="P12" s="46">
        <f>'G-1'!P12+'G-2'!P12+'G-3'!P12</f>
        <v>136</v>
      </c>
      <c r="Q12" s="46">
        <f>'G-1'!Q12+'G-2'!Q12+'G-3'!Q12</f>
        <v>228</v>
      </c>
      <c r="R12" s="46">
        <f>'G-1'!R12+'G-2'!R12+'G-3'!R12</f>
        <v>38</v>
      </c>
      <c r="S12" s="46">
        <f>'G-1'!S12+'G-2'!S12+'G-3'!S12</f>
        <v>10</v>
      </c>
      <c r="T12" s="6">
        <f t="shared" si="2"/>
        <v>397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133</v>
      </c>
      <c r="C13" s="46">
        <f>'G-1'!C13+'G-2'!C13+'G-3'!C13</f>
        <v>195</v>
      </c>
      <c r="D13" s="46">
        <f>'G-1'!D13+'G-2'!D13+'G-3'!D13</f>
        <v>56</v>
      </c>
      <c r="E13" s="46">
        <f>'G-1'!E13+'G-2'!E13+'G-3'!E13</f>
        <v>8</v>
      </c>
      <c r="F13" s="6">
        <f t="shared" si="0"/>
        <v>393.5</v>
      </c>
      <c r="G13" s="2">
        <f t="shared" ref="G13:G19" si="3">F10+F11+F12+F13</f>
        <v>1555</v>
      </c>
      <c r="H13" s="19" t="s">
        <v>7</v>
      </c>
      <c r="I13" s="46">
        <f>'G-1'!I13+'G-2'!I13+'G-3'!I13</f>
        <v>127</v>
      </c>
      <c r="J13" s="46">
        <f>'G-1'!J13+'G-2'!J13+'G-3'!J13</f>
        <v>169</v>
      </c>
      <c r="K13" s="46">
        <f>'G-1'!K13+'G-2'!K13+'G-3'!K13</f>
        <v>51</v>
      </c>
      <c r="L13" s="46">
        <f>'G-1'!L13+'G-2'!L13+'G-3'!L13</f>
        <v>6</v>
      </c>
      <c r="M13" s="6">
        <f t="shared" si="1"/>
        <v>349.5</v>
      </c>
      <c r="N13" s="2">
        <f t="shared" ref="N13:N18" si="4">M10+M11+M12+M13</f>
        <v>1424</v>
      </c>
      <c r="O13" s="19" t="s">
        <v>33</v>
      </c>
      <c r="P13" s="46">
        <f>'G-1'!P13+'G-2'!P13+'G-3'!P13</f>
        <v>136</v>
      </c>
      <c r="Q13" s="46">
        <f>'G-1'!Q13+'G-2'!Q13+'G-3'!Q13</f>
        <v>134</v>
      </c>
      <c r="R13" s="46">
        <f>'G-1'!R13+'G-2'!R13+'G-3'!R13</f>
        <v>55</v>
      </c>
      <c r="S13" s="46">
        <f>'G-1'!S13+'G-2'!S13+'G-3'!S13</f>
        <v>12</v>
      </c>
      <c r="T13" s="6">
        <f t="shared" si="2"/>
        <v>342</v>
      </c>
      <c r="U13" s="2">
        <f t="shared" ref="U13:U21" si="5">T10+T11+T12+T13</f>
        <v>1569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122</v>
      </c>
      <c r="C14" s="46">
        <f>'G-1'!C14+'G-2'!C14+'G-3'!C14</f>
        <v>172</v>
      </c>
      <c r="D14" s="46">
        <f>'G-1'!D14+'G-2'!D14+'G-3'!D14</f>
        <v>45</v>
      </c>
      <c r="E14" s="46">
        <f>'G-1'!E14+'G-2'!E14+'G-3'!E14</f>
        <v>10</v>
      </c>
      <c r="F14" s="6">
        <f t="shared" si="0"/>
        <v>348</v>
      </c>
      <c r="G14" s="2">
        <f t="shared" si="3"/>
        <v>1540.5</v>
      </c>
      <c r="H14" s="19" t="s">
        <v>9</v>
      </c>
      <c r="I14" s="46">
        <f>'G-1'!I14+'G-2'!I14+'G-3'!I14</f>
        <v>92</v>
      </c>
      <c r="J14" s="46">
        <f>'G-1'!J14+'G-2'!J14+'G-3'!J14</f>
        <v>155</v>
      </c>
      <c r="K14" s="46">
        <f>'G-1'!K14+'G-2'!K14+'G-3'!K14</f>
        <v>43</v>
      </c>
      <c r="L14" s="46">
        <f>'G-1'!L14+'G-2'!L14+'G-3'!L14</f>
        <v>8</v>
      </c>
      <c r="M14" s="6">
        <f t="shared" si="1"/>
        <v>307</v>
      </c>
      <c r="N14" s="2">
        <f t="shared" si="4"/>
        <v>1379.5</v>
      </c>
      <c r="O14" s="19" t="s">
        <v>29</v>
      </c>
      <c r="P14" s="46">
        <f>'G-1'!P14+'G-2'!P14+'G-3'!P14</f>
        <v>150</v>
      </c>
      <c r="Q14" s="46">
        <f>'G-1'!Q14+'G-2'!Q14+'G-3'!Q14</f>
        <v>256</v>
      </c>
      <c r="R14" s="46">
        <f>'G-1'!R14+'G-2'!R14+'G-3'!R14</f>
        <v>47</v>
      </c>
      <c r="S14" s="46">
        <f>'G-1'!S14+'G-2'!S14+'G-3'!S14</f>
        <v>3</v>
      </c>
      <c r="T14" s="6">
        <f t="shared" si="2"/>
        <v>432.5</v>
      </c>
      <c r="U14" s="2">
        <f t="shared" si="5"/>
        <v>1574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146</v>
      </c>
      <c r="C15" s="46">
        <f>'G-1'!C15+'G-2'!C15+'G-3'!C15</f>
        <v>202</v>
      </c>
      <c r="D15" s="46">
        <f>'G-1'!D15+'G-2'!D15+'G-3'!D15</f>
        <v>48</v>
      </c>
      <c r="E15" s="46">
        <f>'G-1'!E15+'G-2'!E15+'G-3'!E15</f>
        <v>9</v>
      </c>
      <c r="F15" s="6">
        <f t="shared" si="0"/>
        <v>393.5</v>
      </c>
      <c r="G15" s="2">
        <f t="shared" si="3"/>
        <v>1535</v>
      </c>
      <c r="H15" s="19" t="s">
        <v>12</v>
      </c>
      <c r="I15" s="46">
        <f>'G-1'!I15+'G-2'!I15+'G-3'!I15</f>
        <v>102</v>
      </c>
      <c r="J15" s="46">
        <f>'G-1'!J15+'G-2'!J15+'G-3'!J15</f>
        <v>160</v>
      </c>
      <c r="K15" s="46">
        <f>'G-1'!K15+'G-2'!K15+'G-3'!K15</f>
        <v>38</v>
      </c>
      <c r="L15" s="46">
        <f>'G-1'!L15+'G-2'!L15+'G-3'!L15</f>
        <v>6</v>
      </c>
      <c r="M15" s="6">
        <f t="shared" si="1"/>
        <v>302</v>
      </c>
      <c r="N15" s="2">
        <f t="shared" si="4"/>
        <v>1303</v>
      </c>
      <c r="O15" s="18" t="s">
        <v>30</v>
      </c>
      <c r="P15" s="46">
        <f>'G-1'!P15+'G-2'!P15+'G-3'!P15</f>
        <v>162</v>
      </c>
      <c r="Q15" s="46">
        <f>'G-1'!Q15+'G-2'!Q15+'G-3'!Q15</f>
        <v>239</v>
      </c>
      <c r="R15" s="46">
        <f>'G-1'!R15+'G-2'!R15+'G-3'!R15</f>
        <v>43</v>
      </c>
      <c r="S15" s="46">
        <f>'G-1'!S15+'G-2'!S15+'G-3'!S15</f>
        <v>11</v>
      </c>
      <c r="T15" s="6">
        <f t="shared" si="2"/>
        <v>433.5</v>
      </c>
      <c r="U15" s="2">
        <f t="shared" si="5"/>
        <v>1605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89</v>
      </c>
      <c r="C16" s="46">
        <f>'G-1'!C16+'G-2'!C16+'G-3'!C16</f>
        <v>89</v>
      </c>
      <c r="D16" s="46">
        <f>'G-1'!D16+'G-2'!D16+'G-3'!D16</f>
        <v>48</v>
      </c>
      <c r="E16" s="46">
        <f>'G-1'!E16+'G-2'!E16+'G-3'!E16</f>
        <v>6</v>
      </c>
      <c r="F16" s="6">
        <f t="shared" si="0"/>
        <v>244.5</v>
      </c>
      <c r="G16" s="2">
        <f t="shared" si="3"/>
        <v>1379.5</v>
      </c>
      <c r="H16" s="19" t="s">
        <v>15</v>
      </c>
      <c r="I16" s="46">
        <f>'G-1'!I16+'G-2'!I16+'G-3'!I16</f>
        <v>110</v>
      </c>
      <c r="J16" s="46">
        <f>'G-1'!J16+'G-2'!J16+'G-3'!J16</f>
        <v>162</v>
      </c>
      <c r="K16" s="46">
        <f>'G-1'!K16+'G-2'!K16+'G-3'!K16</f>
        <v>34</v>
      </c>
      <c r="L16" s="46">
        <f>'G-1'!L16+'G-2'!L16+'G-3'!L16</f>
        <v>7</v>
      </c>
      <c r="M16" s="6">
        <f t="shared" si="1"/>
        <v>302.5</v>
      </c>
      <c r="N16" s="2">
        <f t="shared" si="4"/>
        <v>1261</v>
      </c>
      <c r="O16" s="19" t="s">
        <v>8</v>
      </c>
      <c r="P16" s="46">
        <f>'G-1'!P16+'G-2'!P16+'G-3'!P16</f>
        <v>176</v>
      </c>
      <c r="Q16" s="46">
        <f>'G-1'!Q16+'G-2'!Q16+'G-3'!Q16</f>
        <v>276</v>
      </c>
      <c r="R16" s="46">
        <f>'G-1'!R16+'G-2'!R16+'G-3'!R16</f>
        <v>48</v>
      </c>
      <c r="S16" s="46">
        <f>'G-1'!S16+'G-2'!S16+'G-3'!S16</f>
        <v>5</v>
      </c>
      <c r="T16" s="6">
        <f t="shared" si="2"/>
        <v>472.5</v>
      </c>
      <c r="U16" s="2">
        <f t="shared" si="5"/>
        <v>1680.5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110</v>
      </c>
      <c r="C17" s="46">
        <f>'G-1'!C17+'G-2'!C17+'G-3'!C17</f>
        <v>189</v>
      </c>
      <c r="D17" s="46">
        <f>'G-1'!D17+'G-2'!D17+'G-3'!D17</f>
        <v>46</v>
      </c>
      <c r="E17" s="46">
        <f>'G-1'!E17+'G-2'!E17+'G-3'!E17</f>
        <v>6</v>
      </c>
      <c r="F17" s="6">
        <f t="shared" si="0"/>
        <v>351</v>
      </c>
      <c r="G17" s="2">
        <f t="shared" si="3"/>
        <v>1337</v>
      </c>
      <c r="H17" s="19" t="s">
        <v>18</v>
      </c>
      <c r="I17" s="46">
        <f>'G-1'!I17+'G-2'!I17+'G-3'!I17</f>
        <v>110</v>
      </c>
      <c r="J17" s="46">
        <f>'G-1'!J17+'G-2'!J17+'G-3'!J17</f>
        <v>186</v>
      </c>
      <c r="K17" s="46">
        <f>'G-1'!K17+'G-2'!K17+'G-3'!K17</f>
        <v>40</v>
      </c>
      <c r="L17" s="46">
        <f>'G-1'!L17+'G-2'!L17+'G-3'!L17</f>
        <v>9</v>
      </c>
      <c r="M17" s="6">
        <f t="shared" si="1"/>
        <v>343.5</v>
      </c>
      <c r="N17" s="2">
        <f t="shared" si="4"/>
        <v>1255</v>
      </c>
      <c r="O17" s="19" t="s">
        <v>10</v>
      </c>
      <c r="P17" s="46">
        <f>'G-1'!P17+'G-2'!P17+'G-3'!P17</f>
        <v>163</v>
      </c>
      <c r="Q17" s="46">
        <f>'G-1'!Q17+'G-2'!Q17+'G-3'!Q17</f>
        <v>265</v>
      </c>
      <c r="R17" s="46">
        <f>'G-1'!R17+'G-2'!R17+'G-3'!R17</f>
        <v>50</v>
      </c>
      <c r="S17" s="46">
        <f>'G-1'!S17+'G-2'!S17+'G-3'!S17</f>
        <v>8</v>
      </c>
      <c r="T17" s="6">
        <f t="shared" si="2"/>
        <v>466.5</v>
      </c>
      <c r="U17" s="2">
        <f t="shared" si="5"/>
        <v>1805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116</v>
      </c>
      <c r="C18" s="46">
        <f>'G-1'!C18+'G-2'!C18+'G-3'!C18</f>
        <v>186</v>
      </c>
      <c r="D18" s="46">
        <f>'G-1'!D18+'G-2'!D18+'G-3'!D18</f>
        <v>49</v>
      </c>
      <c r="E18" s="46">
        <f>'G-1'!E18+'G-2'!E18+'G-3'!E18</f>
        <v>9</v>
      </c>
      <c r="F18" s="6">
        <f t="shared" si="0"/>
        <v>364.5</v>
      </c>
      <c r="G18" s="2">
        <f t="shared" si="3"/>
        <v>1353.5</v>
      </c>
      <c r="H18" s="19" t="s">
        <v>20</v>
      </c>
      <c r="I18" s="46">
        <f>'G-1'!I18+'G-2'!I18+'G-3'!I18</f>
        <v>127</v>
      </c>
      <c r="J18" s="46">
        <f>'G-1'!J18+'G-2'!J18+'G-3'!J18</f>
        <v>203</v>
      </c>
      <c r="K18" s="46">
        <f>'G-1'!K18+'G-2'!K18+'G-3'!K18</f>
        <v>42</v>
      </c>
      <c r="L18" s="46">
        <f>'G-1'!L18+'G-2'!L18+'G-3'!L18</f>
        <v>6</v>
      </c>
      <c r="M18" s="6">
        <f t="shared" si="1"/>
        <v>365.5</v>
      </c>
      <c r="N18" s="2">
        <f t="shared" si="4"/>
        <v>1313.5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1372.5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119</v>
      </c>
      <c r="C19" s="47">
        <f>'G-1'!C19+'G-2'!C19+'G-3'!C19</f>
        <v>157</v>
      </c>
      <c r="D19" s="47">
        <f>'G-1'!D19+'G-2'!D19+'G-3'!D19</f>
        <v>59</v>
      </c>
      <c r="E19" s="47">
        <f>'G-1'!E19+'G-2'!E19+'G-3'!E19</f>
        <v>5</v>
      </c>
      <c r="F19" s="7">
        <f t="shared" si="0"/>
        <v>347</v>
      </c>
      <c r="G19" s="3">
        <f t="shared" si="3"/>
        <v>1307</v>
      </c>
      <c r="H19" s="20" t="s">
        <v>22</v>
      </c>
      <c r="I19" s="46">
        <f>'G-1'!I19+'G-2'!I19+'G-3'!I19</f>
        <v>157</v>
      </c>
      <c r="J19" s="46">
        <f>'G-1'!J19+'G-2'!J19+'G-3'!J19</f>
        <v>151</v>
      </c>
      <c r="K19" s="46">
        <f>'G-1'!K19+'G-2'!K19+'G-3'!K19</f>
        <v>36</v>
      </c>
      <c r="L19" s="46">
        <f>'G-1'!L19+'G-2'!L19+'G-3'!L19</f>
        <v>6</v>
      </c>
      <c r="M19" s="6">
        <f t="shared" si="1"/>
        <v>316.5</v>
      </c>
      <c r="N19" s="2">
        <f>M16+M17+M18+M19</f>
        <v>1328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939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103</v>
      </c>
      <c r="C20" s="45">
        <f>'G-1'!C20+'G-2'!C20+'G-3'!C20</f>
        <v>175</v>
      </c>
      <c r="D20" s="45">
        <f>'G-1'!D20+'G-2'!D20+'G-3'!D20</f>
        <v>39</v>
      </c>
      <c r="E20" s="45">
        <f>'G-1'!E20+'G-2'!E20+'G-3'!E20</f>
        <v>3</v>
      </c>
      <c r="F20" s="8">
        <f t="shared" si="0"/>
        <v>312</v>
      </c>
      <c r="G20" s="35"/>
      <c r="H20" s="19" t="s">
        <v>24</v>
      </c>
      <c r="I20" s="46">
        <f>'G-1'!I20+'G-2'!I20+'G-3'!I20</f>
        <v>106</v>
      </c>
      <c r="J20" s="46">
        <f>'G-1'!J20+'G-2'!J20+'G-3'!J20</f>
        <v>208</v>
      </c>
      <c r="K20" s="46">
        <f>'G-1'!K20+'G-2'!K20+'G-3'!K20</f>
        <v>44</v>
      </c>
      <c r="L20" s="46">
        <f>'G-1'!L20+'G-2'!L20+'G-3'!L20</f>
        <v>10</v>
      </c>
      <c r="M20" s="8">
        <f t="shared" si="1"/>
        <v>374</v>
      </c>
      <c r="N20" s="2">
        <f>M17+M18+M19+M20</f>
        <v>1399.5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466.5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110</v>
      </c>
      <c r="C21" s="45">
        <f>'G-1'!C21+'G-2'!C21+'G-3'!C21</f>
        <v>185</v>
      </c>
      <c r="D21" s="45">
        <f>'G-1'!D21+'G-2'!D21+'G-3'!D21</f>
        <v>39</v>
      </c>
      <c r="E21" s="45">
        <f>'G-1'!E21+'G-2'!E21+'G-3'!E21</f>
        <v>4</v>
      </c>
      <c r="F21" s="6">
        <f t="shared" si="0"/>
        <v>328</v>
      </c>
      <c r="G21" s="36"/>
      <c r="H21" s="20" t="s">
        <v>25</v>
      </c>
      <c r="I21" s="46">
        <f>'G-1'!I21+'G-2'!I21+'G-3'!I21</f>
        <v>131</v>
      </c>
      <c r="J21" s="46">
        <f>'G-1'!J21+'G-2'!J21+'G-3'!J21</f>
        <v>183</v>
      </c>
      <c r="K21" s="46">
        <f>'G-1'!K21+'G-2'!K21+'G-3'!K21</f>
        <v>43</v>
      </c>
      <c r="L21" s="46">
        <f>'G-1'!L21+'G-2'!L21+'G-3'!L21</f>
        <v>6</v>
      </c>
      <c r="M21" s="6">
        <f t="shared" si="1"/>
        <v>349.5</v>
      </c>
      <c r="N21" s="2">
        <f>M18+M19+M20+M21</f>
        <v>1405.5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108</v>
      </c>
      <c r="C22" s="45">
        <f>'G-1'!C22+'G-2'!C22+'G-3'!C22</f>
        <v>182</v>
      </c>
      <c r="D22" s="45">
        <f>'G-1'!D22+'G-2'!D22+'G-3'!D22</f>
        <v>47</v>
      </c>
      <c r="E22" s="45">
        <f>'G-1'!E22+'G-2'!E22+'G-3'!E22</f>
        <v>5</v>
      </c>
      <c r="F22" s="6">
        <f t="shared" si="0"/>
        <v>342.5</v>
      </c>
      <c r="G22" s="2"/>
      <c r="H22" s="21" t="s">
        <v>26</v>
      </c>
      <c r="I22" s="46">
        <f>'G-1'!I22+'G-2'!I22+'G-3'!I22</f>
        <v>137</v>
      </c>
      <c r="J22" s="46">
        <f>'G-1'!J22+'G-2'!J22+'G-3'!J22</f>
        <v>200</v>
      </c>
      <c r="K22" s="46">
        <f>'G-1'!K22+'G-2'!K22+'G-3'!K22</f>
        <v>44</v>
      </c>
      <c r="L22" s="46">
        <f>'G-1'!L22+'G-2'!L22+'G-3'!L22</f>
        <v>7</v>
      </c>
      <c r="M22" s="6">
        <f t="shared" si="1"/>
        <v>374</v>
      </c>
      <c r="N22" s="3">
        <f>M19+M20+M21+M22</f>
        <v>1414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1555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1424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1805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2" t="s">
        <v>73</v>
      </c>
      <c r="D24" s="86"/>
      <c r="E24" s="86"/>
      <c r="F24" s="87" t="s">
        <v>65</v>
      </c>
      <c r="G24" s="88"/>
      <c r="H24" s="173"/>
      <c r="I24" s="174"/>
      <c r="J24" s="82" t="s">
        <v>73</v>
      </c>
      <c r="K24" s="86"/>
      <c r="L24" s="86"/>
      <c r="M24" s="87" t="s">
        <v>76</v>
      </c>
      <c r="N24" s="88"/>
      <c r="O24" s="173"/>
      <c r="P24" s="174"/>
      <c r="Q24" s="82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19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2" t="s">
        <v>111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3" t="s">
        <v>112</v>
      </c>
      <c r="B4" s="223"/>
      <c r="C4" s="224" t="s">
        <v>60</v>
      </c>
      <c r="D4" s="224"/>
      <c r="E4" s="224"/>
      <c r="F4" s="110"/>
      <c r="G4" s="106"/>
      <c r="H4" s="106"/>
      <c r="I4" s="106"/>
      <c r="J4" s="106"/>
    </row>
    <row r="5" spans="1:10" x14ac:dyDescent="0.2">
      <c r="A5" s="182" t="s">
        <v>56</v>
      </c>
      <c r="B5" s="182"/>
      <c r="C5" s="225" t="str">
        <f>'G-1'!D5</f>
        <v>CALLE 53D X CARRERA 24</v>
      </c>
      <c r="D5" s="225"/>
      <c r="E5" s="225"/>
      <c r="F5" s="111"/>
      <c r="G5" s="112"/>
      <c r="H5" s="103" t="s">
        <v>53</v>
      </c>
      <c r="I5" s="226">
        <f>'G-1'!L5</f>
        <v>1307</v>
      </c>
      <c r="J5" s="226"/>
    </row>
    <row r="6" spans="1:10" x14ac:dyDescent="0.2">
      <c r="A6" s="182" t="s">
        <v>113</v>
      </c>
      <c r="B6" s="182"/>
      <c r="C6" s="227" t="s">
        <v>153</v>
      </c>
      <c r="D6" s="227"/>
      <c r="E6" s="227"/>
      <c r="F6" s="111"/>
      <c r="G6" s="112"/>
      <c r="H6" s="103" t="s">
        <v>58</v>
      </c>
      <c r="I6" s="228">
        <f>'G-1'!S6</f>
        <v>44227</v>
      </c>
      <c r="J6" s="228"/>
    </row>
    <row r="7" spans="1:10" x14ac:dyDescent="0.2">
      <c r="A7" s="113"/>
      <c r="B7" s="113"/>
      <c r="C7" s="229"/>
      <c r="D7" s="229"/>
      <c r="E7" s="229"/>
      <c r="F7" s="229"/>
      <c r="G7" s="110"/>
      <c r="H7" s="114"/>
      <c r="I7" s="115"/>
      <c r="J7" s="106"/>
    </row>
    <row r="8" spans="1:10" x14ac:dyDescent="0.2">
      <c r="A8" s="230" t="s">
        <v>114</v>
      </c>
      <c r="B8" s="232" t="s">
        <v>115</v>
      </c>
      <c r="C8" s="230" t="s">
        <v>116</v>
      </c>
      <c r="D8" s="232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19" t="s">
        <v>52</v>
      </c>
      <c r="F9" s="120" t="s">
        <v>0</v>
      </c>
      <c r="G9" s="121" t="s">
        <v>2</v>
      </c>
      <c r="H9" s="120" t="s">
        <v>3</v>
      </c>
      <c r="I9" s="235"/>
      <c r="J9" s="237"/>
    </row>
    <row r="10" spans="1:10" x14ac:dyDescent="0.2">
      <c r="A10" s="238" t="s">
        <v>124</v>
      </c>
      <c r="B10" s="241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9"/>
      <c r="B11" s="242"/>
      <c r="C11" s="122" t="s">
        <v>126</v>
      </c>
      <c r="D11" s="125" t="s">
        <v>127</v>
      </c>
      <c r="E11" s="126">
        <v>92</v>
      </c>
      <c r="F11" s="126">
        <v>107</v>
      </c>
      <c r="G11" s="126">
        <v>24</v>
      </c>
      <c r="H11" s="126">
        <v>1</v>
      </c>
      <c r="I11" s="126">
        <f t="shared" ref="I11:I45" si="0">E11*0.5+F11+G11*2+H11*2.5</f>
        <v>203.5</v>
      </c>
      <c r="J11" s="127">
        <f>IF(I11=0,"0,00",I11/SUM(I10:I12)*100)</f>
        <v>100</v>
      </c>
    </row>
    <row r="12" spans="1:10" x14ac:dyDescent="0.2">
      <c r="A12" s="239"/>
      <c r="B12" s="242"/>
      <c r="C12" s="128" t="s">
        <v>136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9"/>
      <c r="B13" s="242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9"/>
      <c r="B14" s="242"/>
      <c r="C14" s="122" t="s">
        <v>129</v>
      </c>
      <c r="D14" s="125" t="s">
        <v>127</v>
      </c>
      <c r="E14" s="126">
        <v>403</v>
      </c>
      <c r="F14" s="126">
        <v>86</v>
      </c>
      <c r="G14" s="126">
        <v>28</v>
      </c>
      <c r="H14" s="126">
        <v>6</v>
      </c>
      <c r="I14" s="126">
        <f t="shared" si="0"/>
        <v>358.5</v>
      </c>
      <c r="J14" s="127">
        <f>IF(I14=0,"0,00",I14/SUM(I13:I15)*100)</f>
        <v>100</v>
      </c>
    </row>
    <row r="15" spans="1:10" x14ac:dyDescent="0.2">
      <c r="A15" s="239"/>
      <c r="B15" s="242"/>
      <c r="C15" s="128" t="s">
        <v>137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9"/>
      <c r="B16" s="242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6" x14ac:dyDescent="0.2">
      <c r="A17" s="239"/>
      <c r="B17" s="242"/>
      <c r="C17" s="122" t="s">
        <v>130</v>
      </c>
      <c r="D17" s="125" t="s">
        <v>127</v>
      </c>
      <c r="E17" s="126">
        <v>155</v>
      </c>
      <c r="F17" s="126">
        <v>135</v>
      </c>
      <c r="G17" s="126">
        <v>28</v>
      </c>
      <c r="H17" s="126">
        <v>5</v>
      </c>
      <c r="I17" s="126">
        <f>E17*0.5+F17+G17*2+H17*2.5</f>
        <v>281</v>
      </c>
      <c r="J17" s="127">
        <f>IF(I17=0,"0,00",I17/SUM(I16:I18)*100)</f>
        <v>100</v>
      </c>
    </row>
    <row r="18" spans="1:16" x14ac:dyDescent="0.2">
      <c r="A18" s="240"/>
      <c r="B18" s="243"/>
      <c r="C18" s="133" t="s">
        <v>138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6" x14ac:dyDescent="0.2">
      <c r="A19" s="238" t="s">
        <v>131</v>
      </c>
      <c r="B19" s="241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6" x14ac:dyDescent="0.2">
      <c r="A20" s="239"/>
      <c r="B20" s="242"/>
      <c r="C20" s="122" t="s">
        <v>126</v>
      </c>
      <c r="D20" s="125" t="s">
        <v>127</v>
      </c>
      <c r="E20" s="126">
        <v>60</v>
      </c>
      <c r="F20" s="126">
        <v>87</v>
      </c>
      <c r="G20" s="126">
        <v>29</v>
      </c>
      <c r="H20" s="126">
        <v>4</v>
      </c>
      <c r="I20" s="126">
        <f t="shared" si="0"/>
        <v>185</v>
      </c>
      <c r="J20" s="127">
        <f>IF(I20=0,"0,00",I20/SUM(I19:I21)*100)</f>
        <v>77.405857740585773</v>
      </c>
    </row>
    <row r="21" spans="1:16" x14ac:dyDescent="0.2">
      <c r="A21" s="239"/>
      <c r="B21" s="242"/>
      <c r="C21" s="128" t="s">
        <v>139</v>
      </c>
      <c r="D21" s="129" t="s">
        <v>128</v>
      </c>
      <c r="E21" s="74">
        <v>2</v>
      </c>
      <c r="F21" s="74">
        <v>9</v>
      </c>
      <c r="G21" s="74">
        <v>22</v>
      </c>
      <c r="H21" s="74">
        <v>0</v>
      </c>
      <c r="I21" s="130">
        <f t="shared" si="0"/>
        <v>54</v>
      </c>
      <c r="J21" s="131">
        <f>IF(I21=0,"0,00",I21/SUM(I19:I21)*100)</f>
        <v>22.594142259414227</v>
      </c>
    </row>
    <row r="22" spans="1:16" x14ac:dyDescent="0.2">
      <c r="A22" s="239"/>
      <c r="B22" s="242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6" x14ac:dyDescent="0.2">
      <c r="A23" s="239"/>
      <c r="B23" s="242"/>
      <c r="C23" s="122" t="s">
        <v>129</v>
      </c>
      <c r="D23" s="125" t="s">
        <v>127</v>
      </c>
      <c r="E23" s="126">
        <v>71</v>
      </c>
      <c r="F23" s="126">
        <v>69</v>
      </c>
      <c r="G23" s="126">
        <v>26</v>
      </c>
      <c r="H23" s="126">
        <v>2</v>
      </c>
      <c r="I23" s="126">
        <f t="shared" si="0"/>
        <v>161.5</v>
      </c>
      <c r="J23" s="127">
        <f>IF(I23=0,"0,00",I23/SUM(I22:I24)*100)</f>
        <v>85.224274406332455</v>
      </c>
    </row>
    <row r="24" spans="1:16" x14ac:dyDescent="0.2">
      <c r="A24" s="239"/>
      <c r="B24" s="242"/>
      <c r="C24" s="128" t="s">
        <v>140</v>
      </c>
      <c r="D24" s="129" t="s">
        <v>128</v>
      </c>
      <c r="E24" s="74">
        <v>7</v>
      </c>
      <c r="F24" s="74">
        <v>12</v>
      </c>
      <c r="G24" s="74">
        <v>5</v>
      </c>
      <c r="H24" s="74">
        <v>1</v>
      </c>
      <c r="I24" s="130">
        <f t="shared" si="0"/>
        <v>28</v>
      </c>
      <c r="J24" s="131">
        <f>IF(I24=0,"0,00",I24/SUM(I22:I24)*100)</f>
        <v>14.775725593667547</v>
      </c>
    </row>
    <row r="25" spans="1:16" x14ac:dyDescent="0.2">
      <c r="A25" s="239"/>
      <c r="B25" s="242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6" x14ac:dyDescent="0.2">
      <c r="A26" s="239"/>
      <c r="B26" s="242"/>
      <c r="C26" s="122" t="s">
        <v>130</v>
      </c>
      <c r="D26" s="125" t="s">
        <v>127</v>
      </c>
      <c r="E26" s="126">
        <v>48</v>
      </c>
      <c r="F26" s="126">
        <v>75</v>
      </c>
      <c r="G26" s="126">
        <v>20</v>
      </c>
      <c r="H26" s="126">
        <v>0</v>
      </c>
      <c r="I26" s="126">
        <f t="shared" si="0"/>
        <v>139</v>
      </c>
      <c r="J26" s="127">
        <f>IF(I26=0,"0,00",I26/SUM(I25:I27)*100)</f>
        <v>90.553745928338756</v>
      </c>
    </row>
    <row r="27" spans="1:16" x14ac:dyDescent="0.2">
      <c r="A27" s="240"/>
      <c r="B27" s="243"/>
      <c r="C27" s="133" t="s">
        <v>141</v>
      </c>
      <c r="D27" s="129" t="s">
        <v>128</v>
      </c>
      <c r="E27" s="74">
        <v>5</v>
      </c>
      <c r="F27" s="74">
        <v>8</v>
      </c>
      <c r="G27" s="74">
        <v>2</v>
      </c>
      <c r="H27" s="74">
        <v>0</v>
      </c>
      <c r="I27" s="130">
        <f t="shared" si="0"/>
        <v>14.5</v>
      </c>
      <c r="J27" s="131">
        <f>IF(I27=0,"0,00",I27/SUM(I25:I27)*100)</f>
        <v>9.4462540716612384</v>
      </c>
      <c r="M27" s="162"/>
      <c r="N27" s="162"/>
      <c r="O27" s="162"/>
      <c r="P27" s="162"/>
    </row>
    <row r="28" spans="1:16" x14ac:dyDescent="0.2">
      <c r="A28" s="238" t="s">
        <v>132</v>
      </c>
      <c r="B28" s="241">
        <v>2</v>
      </c>
      <c r="C28" s="134"/>
      <c r="D28" s="123" t="s">
        <v>125</v>
      </c>
      <c r="E28" s="75">
        <v>14</v>
      </c>
      <c r="F28" s="75">
        <v>43</v>
      </c>
      <c r="G28" s="75">
        <v>0</v>
      </c>
      <c r="H28" s="75">
        <v>1</v>
      </c>
      <c r="I28" s="75">
        <f t="shared" si="0"/>
        <v>52.5</v>
      </c>
      <c r="J28" s="124">
        <f>IF(I28=0,"0,00",I28/SUM(I28:I30)*100)</f>
        <v>16.304347826086957</v>
      </c>
      <c r="M28" s="162"/>
      <c r="N28" s="162"/>
      <c r="O28" s="162"/>
      <c r="P28" s="162"/>
    </row>
    <row r="29" spans="1:16" x14ac:dyDescent="0.2">
      <c r="A29" s="239"/>
      <c r="B29" s="242"/>
      <c r="C29" s="122" t="s">
        <v>126</v>
      </c>
      <c r="D29" s="125" t="s">
        <v>127</v>
      </c>
      <c r="E29" s="126">
        <v>44</v>
      </c>
      <c r="F29" s="126">
        <v>143</v>
      </c>
      <c r="G29" s="126">
        <v>18</v>
      </c>
      <c r="H29" s="126">
        <v>5</v>
      </c>
      <c r="I29" s="126">
        <f t="shared" si="0"/>
        <v>213.5</v>
      </c>
      <c r="J29" s="127">
        <f>IF(I29=0,"0,00",I29/SUM(I28:I30)*100)</f>
        <v>66.304347826086953</v>
      </c>
      <c r="M29" s="162"/>
      <c r="N29" s="162"/>
      <c r="O29" s="162"/>
      <c r="P29" s="162"/>
    </row>
    <row r="30" spans="1:16" x14ac:dyDescent="0.2">
      <c r="A30" s="239"/>
      <c r="B30" s="242"/>
      <c r="C30" s="128" t="s">
        <v>142</v>
      </c>
      <c r="D30" s="129" t="s">
        <v>128</v>
      </c>
      <c r="E30" s="74">
        <v>12</v>
      </c>
      <c r="F30" s="74">
        <v>20</v>
      </c>
      <c r="G30" s="74">
        <v>15</v>
      </c>
      <c r="H30" s="74">
        <v>0</v>
      </c>
      <c r="I30" s="130">
        <f t="shared" si="0"/>
        <v>56</v>
      </c>
      <c r="J30" s="131">
        <f>IF(I30=0,"0,00",I30/SUM(I28:I30)*100)</f>
        <v>17.391304347826086</v>
      </c>
      <c r="M30" s="162"/>
      <c r="N30" s="162"/>
      <c r="O30" s="162"/>
      <c r="P30" s="162"/>
    </row>
    <row r="31" spans="1:16" x14ac:dyDescent="0.2">
      <c r="A31" s="239"/>
      <c r="B31" s="242"/>
      <c r="C31" s="132"/>
      <c r="D31" s="123" t="s">
        <v>125</v>
      </c>
      <c r="E31" s="75">
        <v>21</v>
      </c>
      <c r="F31" s="75">
        <v>62</v>
      </c>
      <c r="G31" s="75">
        <v>1</v>
      </c>
      <c r="H31" s="75">
        <v>0</v>
      </c>
      <c r="I31" s="75">
        <f t="shared" si="0"/>
        <v>74.5</v>
      </c>
      <c r="J31" s="124">
        <f>IF(I31=0,"0,00",I31/SUM(I31:I33)*100)</f>
        <v>22.887864823348693</v>
      </c>
      <c r="M31" s="162"/>
      <c r="N31" s="162"/>
      <c r="O31" s="162"/>
      <c r="P31" s="162"/>
    </row>
    <row r="32" spans="1:16" x14ac:dyDescent="0.2">
      <c r="A32" s="239"/>
      <c r="B32" s="242"/>
      <c r="C32" s="122" t="s">
        <v>129</v>
      </c>
      <c r="D32" s="125" t="s">
        <v>127</v>
      </c>
      <c r="E32" s="126">
        <v>54</v>
      </c>
      <c r="F32" s="126">
        <v>136</v>
      </c>
      <c r="G32" s="126">
        <v>10</v>
      </c>
      <c r="H32" s="126">
        <v>3</v>
      </c>
      <c r="I32" s="126">
        <f t="shared" si="0"/>
        <v>190.5</v>
      </c>
      <c r="J32" s="127">
        <f>IF(I32=0,"0,00",I32/SUM(I31:I33)*100)</f>
        <v>58.525345622119815</v>
      </c>
    </row>
    <row r="33" spans="1:10" x14ac:dyDescent="0.2">
      <c r="A33" s="239"/>
      <c r="B33" s="242"/>
      <c r="C33" s="128" t="s">
        <v>143</v>
      </c>
      <c r="D33" s="129" t="s">
        <v>128</v>
      </c>
      <c r="E33" s="74">
        <v>12</v>
      </c>
      <c r="F33" s="74">
        <v>18</v>
      </c>
      <c r="G33" s="74">
        <v>17</v>
      </c>
      <c r="H33" s="74">
        <v>1</v>
      </c>
      <c r="I33" s="130">
        <f t="shared" si="0"/>
        <v>60.5</v>
      </c>
      <c r="J33" s="131">
        <f>IF(I33=0,"0,00",I33/SUM(I31:I33)*100)</f>
        <v>18.586789554531492</v>
      </c>
    </row>
    <row r="34" spans="1:10" x14ac:dyDescent="0.2">
      <c r="A34" s="239"/>
      <c r="B34" s="242"/>
      <c r="C34" s="132"/>
      <c r="D34" s="123" t="s">
        <v>125</v>
      </c>
      <c r="E34" s="75">
        <v>21</v>
      </c>
      <c r="F34" s="75">
        <v>51</v>
      </c>
      <c r="G34" s="75">
        <v>0</v>
      </c>
      <c r="H34" s="75">
        <v>0</v>
      </c>
      <c r="I34" s="75">
        <f t="shared" si="0"/>
        <v>61.5</v>
      </c>
      <c r="J34" s="124">
        <f>IF(I34=0,"0,00",I34/SUM(I34:I36)*100)</f>
        <v>16.269841269841269</v>
      </c>
    </row>
    <row r="35" spans="1:10" x14ac:dyDescent="0.2">
      <c r="A35" s="239"/>
      <c r="B35" s="242"/>
      <c r="C35" s="122" t="s">
        <v>130</v>
      </c>
      <c r="D35" s="125" t="s">
        <v>127</v>
      </c>
      <c r="E35" s="126">
        <v>100</v>
      </c>
      <c r="F35" s="126">
        <v>178</v>
      </c>
      <c r="G35" s="126">
        <v>10</v>
      </c>
      <c r="H35" s="126">
        <v>5</v>
      </c>
      <c r="I35" s="126">
        <f t="shared" si="0"/>
        <v>260.5</v>
      </c>
      <c r="J35" s="127">
        <f>IF(I35=0,"0,00",I35/SUM(I34:I36)*100)</f>
        <v>68.915343915343925</v>
      </c>
    </row>
    <row r="36" spans="1:10" x14ac:dyDescent="0.2">
      <c r="A36" s="240"/>
      <c r="B36" s="243"/>
      <c r="C36" s="133" t="s">
        <v>144</v>
      </c>
      <c r="D36" s="129" t="s">
        <v>128</v>
      </c>
      <c r="E36" s="74">
        <v>10</v>
      </c>
      <c r="F36" s="74">
        <v>20</v>
      </c>
      <c r="G36" s="74">
        <v>13</v>
      </c>
      <c r="H36" s="74">
        <v>2</v>
      </c>
      <c r="I36" s="130">
        <f t="shared" si="0"/>
        <v>56</v>
      </c>
      <c r="J36" s="131">
        <f>IF(I36=0,"0,00",I36/SUM(I34:I36)*100)</f>
        <v>14.814814814814813</v>
      </c>
    </row>
    <row r="37" spans="1:10" x14ac:dyDescent="0.2">
      <c r="A37" s="238" t="s">
        <v>133</v>
      </c>
      <c r="B37" s="241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9"/>
      <c r="B38" s="242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9"/>
      <c r="B39" s="242"/>
      <c r="C39" s="128" t="s">
        <v>145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9"/>
      <c r="B40" s="242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9"/>
      <c r="B41" s="242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9"/>
      <c r="B42" s="242"/>
      <c r="C42" s="128" t="s">
        <v>146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9"/>
      <c r="B43" s="242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9"/>
      <c r="B44" s="242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40"/>
      <c r="B45" s="243"/>
      <c r="C45" s="133" t="s">
        <v>147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abSelected="1" zoomScale="91" zoomScaleNormal="91" workbookViewId="0">
      <selection activeCell="I18" sqref="I1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5" t="s">
        <v>94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5" t="s">
        <v>95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5" t="s">
        <v>96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6" t="s">
        <v>97</v>
      </c>
      <c r="B8" s="246"/>
      <c r="C8" s="247" t="s">
        <v>98</v>
      </c>
      <c r="D8" s="247"/>
      <c r="E8" s="247"/>
      <c r="F8" s="247"/>
      <c r="G8" s="247"/>
      <c r="H8" s="247"/>
      <c r="I8" s="92"/>
      <c r="J8" s="92"/>
      <c r="K8" s="92"/>
      <c r="L8" s="246" t="s">
        <v>99</v>
      </c>
      <c r="M8" s="246"/>
      <c r="N8" s="246"/>
      <c r="O8" s="247" t="str">
        <f>'G-1'!D5</f>
        <v>CALLE 53D X CARRERA 24</v>
      </c>
      <c r="P8" s="247"/>
      <c r="Q8" s="247"/>
      <c r="R8" s="247"/>
      <c r="S8" s="247"/>
      <c r="T8" s="92"/>
      <c r="U8" s="92"/>
      <c r="V8" s="246" t="s">
        <v>100</v>
      </c>
      <c r="W8" s="246"/>
      <c r="X8" s="246"/>
      <c r="Y8" s="247">
        <f>'G-1'!L5</f>
        <v>1307</v>
      </c>
      <c r="Z8" s="247"/>
      <c r="AA8" s="247"/>
      <c r="AB8" s="92"/>
      <c r="AC8" s="92"/>
      <c r="AD8" s="92"/>
      <c r="AE8" s="92"/>
      <c r="AF8" s="92"/>
      <c r="AG8" s="92"/>
      <c r="AH8" s="246" t="s">
        <v>101</v>
      </c>
      <c r="AI8" s="246"/>
      <c r="AJ8" s="250">
        <f>'G-1'!S6</f>
        <v>44227</v>
      </c>
      <c r="AK8" s="250"/>
      <c r="AL8" s="250"/>
      <c r="AM8" s="25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4" t="s">
        <v>47</v>
      </c>
      <c r="E10" s="244"/>
      <c r="F10" s="244"/>
      <c r="G10" s="24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4" t="s">
        <v>135</v>
      </c>
      <c r="T10" s="244"/>
      <c r="U10" s="244"/>
      <c r="V10" s="244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4" t="s">
        <v>49</v>
      </c>
      <c r="AI10" s="244"/>
      <c r="AJ10" s="244"/>
      <c r="AK10" s="244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1" t="s">
        <v>103</v>
      </c>
      <c r="U12" s="25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347.5</v>
      </c>
      <c r="AV12" s="97">
        <f t="shared" si="0"/>
        <v>375</v>
      </c>
      <c r="AW12" s="97">
        <f t="shared" si="0"/>
        <v>376.5</v>
      </c>
      <c r="AX12" s="97">
        <f t="shared" si="0"/>
        <v>373</v>
      </c>
      <c r="AY12" s="97">
        <f t="shared" si="0"/>
        <v>359.5</v>
      </c>
      <c r="AZ12" s="97">
        <f t="shared" si="0"/>
        <v>355</v>
      </c>
      <c r="BA12" s="97">
        <f t="shared" si="0"/>
        <v>351.5</v>
      </c>
      <c r="BB12" s="97"/>
      <c r="BC12" s="97"/>
      <c r="BD12" s="97"/>
      <c r="BE12" s="97">
        <f t="shared" ref="BE12:BQ12" si="1">P14</f>
        <v>416.5</v>
      </c>
      <c r="BF12" s="97">
        <f t="shared" si="1"/>
        <v>405.5</v>
      </c>
      <c r="BG12" s="97">
        <f t="shared" si="1"/>
        <v>396</v>
      </c>
      <c r="BH12" s="97">
        <f t="shared" si="1"/>
        <v>392</v>
      </c>
      <c r="BI12" s="97">
        <f t="shared" si="1"/>
        <v>357.5</v>
      </c>
      <c r="BJ12" s="97">
        <f t="shared" si="1"/>
        <v>343</v>
      </c>
      <c r="BK12" s="97">
        <f t="shared" si="1"/>
        <v>323</v>
      </c>
      <c r="BL12" s="97">
        <f t="shared" si="1"/>
        <v>317.5</v>
      </c>
      <c r="BM12" s="97">
        <f t="shared" si="1"/>
        <v>345</v>
      </c>
      <c r="BN12" s="97">
        <f t="shared" si="1"/>
        <v>333.5</v>
      </c>
      <c r="BO12" s="97">
        <f t="shared" si="1"/>
        <v>344</v>
      </c>
      <c r="BP12" s="97">
        <f t="shared" si="1"/>
        <v>351.5</v>
      </c>
      <c r="BQ12" s="97">
        <f t="shared" si="1"/>
        <v>361</v>
      </c>
      <c r="BR12" s="97"/>
      <c r="BS12" s="97"/>
      <c r="BT12" s="97"/>
      <c r="BU12" s="97">
        <f t="shared" ref="BU12:CC12" si="2">AG14</f>
        <v>574</v>
      </c>
      <c r="BV12" s="97">
        <f t="shared" si="2"/>
        <v>585.5</v>
      </c>
      <c r="BW12" s="97">
        <f t="shared" si="2"/>
        <v>627.5</v>
      </c>
      <c r="BX12" s="97">
        <f t="shared" si="2"/>
        <v>660.5</v>
      </c>
      <c r="BY12" s="97">
        <f t="shared" si="2"/>
        <v>699</v>
      </c>
      <c r="BZ12" s="97">
        <f t="shared" si="2"/>
        <v>527</v>
      </c>
      <c r="CA12" s="97">
        <f t="shared" si="2"/>
        <v>346.5</v>
      </c>
      <c r="CB12" s="97">
        <f t="shared" si="2"/>
        <v>174.5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68.5</v>
      </c>
      <c r="C13" s="149">
        <f>'G-1'!F11</f>
        <v>90</v>
      </c>
      <c r="D13" s="149">
        <f>'G-1'!F12</f>
        <v>89</v>
      </c>
      <c r="E13" s="149">
        <f>'G-1'!F13</f>
        <v>100</v>
      </c>
      <c r="F13" s="149">
        <f>'G-1'!F14</f>
        <v>96</v>
      </c>
      <c r="G13" s="149">
        <f>'G-1'!F15</f>
        <v>91.5</v>
      </c>
      <c r="H13" s="149">
        <f>'G-1'!F16</f>
        <v>85.5</v>
      </c>
      <c r="I13" s="149">
        <f>'G-1'!F17</f>
        <v>86.5</v>
      </c>
      <c r="J13" s="149">
        <f>'G-1'!F18</f>
        <v>91.5</v>
      </c>
      <c r="K13" s="149">
        <f>'G-1'!F19</f>
        <v>88</v>
      </c>
      <c r="L13" s="150"/>
      <c r="M13" s="149">
        <f>'G-1'!F20</f>
        <v>102</v>
      </c>
      <c r="N13" s="149">
        <f>'G-1'!F21</f>
        <v>106.5</v>
      </c>
      <c r="O13" s="149">
        <f>'G-1'!F22</f>
        <v>98</v>
      </c>
      <c r="P13" s="149">
        <f>'G-1'!M10</f>
        <v>110</v>
      </c>
      <c r="Q13" s="149">
        <f>'G-1'!M11</f>
        <v>91</v>
      </c>
      <c r="R13" s="149">
        <f>'G-1'!M12</f>
        <v>97</v>
      </c>
      <c r="S13" s="149">
        <f>'G-1'!M13</f>
        <v>94</v>
      </c>
      <c r="T13" s="149">
        <f>'G-1'!M14</f>
        <v>75.5</v>
      </c>
      <c r="U13" s="149">
        <f>'G-1'!M15</f>
        <v>76.5</v>
      </c>
      <c r="V13" s="149">
        <f>'G-1'!M16</f>
        <v>77</v>
      </c>
      <c r="W13" s="149">
        <f>'G-1'!M17</f>
        <v>88.5</v>
      </c>
      <c r="X13" s="149">
        <f>'G-1'!M18</f>
        <v>103</v>
      </c>
      <c r="Y13" s="149">
        <f>'G-1'!M19</f>
        <v>65</v>
      </c>
      <c r="Z13" s="149">
        <f>'G-1'!M20</f>
        <v>87.5</v>
      </c>
      <c r="AA13" s="149">
        <f>'G-1'!M21</f>
        <v>96</v>
      </c>
      <c r="AB13" s="149">
        <f>'G-1'!M22</f>
        <v>112.5</v>
      </c>
      <c r="AC13" s="150"/>
      <c r="AD13" s="149">
        <f>'G-1'!T10</f>
        <v>160.5</v>
      </c>
      <c r="AE13" s="149">
        <f>'G-1'!T11</f>
        <v>138.5</v>
      </c>
      <c r="AF13" s="149">
        <f>'G-1'!T12</f>
        <v>139</v>
      </c>
      <c r="AG13" s="149">
        <f>'G-1'!T13</f>
        <v>136</v>
      </c>
      <c r="AH13" s="149">
        <f>'G-1'!T14</f>
        <v>172</v>
      </c>
      <c r="AI13" s="149">
        <f>'G-1'!T15</f>
        <v>180.5</v>
      </c>
      <c r="AJ13" s="149">
        <f>'G-1'!T16</f>
        <v>172</v>
      </c>
      <c r="AK13" s="149">
        <f>'G-1'!T17</f>
        <v>174.5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347.5</v>
      </c>
      <c r="F14" s="149">
        <f t="shared" ref="F14:K14" si="3">C13+D13+E13+F13</f>
        <v>375</v>
      </c>
      <c r="G14" s="149">
        <f t="shared" si="3"/>
        <v>376.5</v>
      </c>
      <c r="H14" s="149">
        <f t="shared" si="3"/>
        <v>373</v>
      </c>
      <c r="I14" s="149">
        <f t="shared" si="3"/>
        <v>359.5</v>
      </c>
      <c r="J14" s="149">
        <f t="shared" si="3"/>
        <v>355</v>
      </c>
      <c r="K14" s="149">
        <f t="shared" si="3"/>
        <v>351.5</v>
      </c>
      <c r="L14" s="150"/>
      <c r="M14" s="149"/>
      <c r="N14" s="149"/>
      <c r="O14" s="149"/>
      <c r="P14" s="149">
        <f>M13+N13+O13+P13</f>
        <v>416.5</v>
      </c>
      <c r="Q14" s="149">
        <f t="shared" ref="Q14:AB14" si="4">N13+O13+P13+Q13</f>
        <v>405.5</v>
      </c>
      <c r="R14" s="149">
        <f t="shared" si="4"/>
        <v>396</v>
      </c>
      <c r="S14" s="149">
        <f t="shared" si="4"/>
        <v>392</v>
      </c>
      <c r="T14" s="149">
        <f t="shared" si="4"/>
        <v>357.5</v>
      </c>
      <c r="U14" s="149">
        <f t="shared" si="4"/>
        <v>343</v>
      </c>
      <c r="V14" s="149">
        <f t="shared" si="4"/>
        <v>323</v>
      </c>
      <c r="W14" s="149">
        <f t="shared" si="4"/>
        <v>317.5</v>
      </c>
      <c r="X14" s="149">
        <f t="shared" si="4"/>
        <v>345</v>
      </c>
      <c r="Y14" s="149">
        <f t="shared" si="4"/>
        <v>333.5</v>
      </c>
      <c r="Z14" s="149">
        <f t="shared" si="4"/>
        <v>344</v>
      </c>
      <c r="AA14" s="149">
        <f t="shared" si="4"/>
        <v>351.5</v>
      </c>
      <c r="AB14" s="149">
        <f t="shared" si="4"/>
        <v>361</v>
      </c>
      <c r="AC14" s="150"/>
      <c r="AD14" s="149"/>
      <c r="AE14" s="149"/>
      <c r="AF14" s="149"/>
      <c r="AG14" s="149">
        <f>AD13+AE13+AF13+AG13</f>
        <v>574</v>
      </c>
      <c r="AH14" s="149">
        <f t="shared" ref="AH14:AO14" si="5">AE13+AF13+AG13+AH13</f>
        <v>585.5</v>
      </c>
      <c r="AI14" s="149">
        <f t="shared" si="5"/>
        <v>627.5</v>
      </c>
      <c r="AJ14" s="149">
        <f t="shared" si="5"/>
        <v>660.5</v>
      </c>
      <c r="AK14" s="149">
        <f t="shared" si="5"/>
        <v>699</v>
      </c>
      <c r="AL14" s="149">
        <f t="shared" si="5"/>
        <v>527</v>
      </c>
      <c r="AM14" s="149">
        <f t="shared" si="5"/>
        <v>346.5</v>
      </c>
      <c r="AN14" s="149">
        <f t="shared" si="5"/>
        <v>174.5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3" t="s">
        <v>149</v>
      </c>
      <c r="B16" s="164">
        <f>MAX(B14:K14)</f>
        <v>376.5</v>
      </c>
      <c r="C16" s="152" t="s">
        <v>107</v>
      </c>
      <c r="D16" s="165">
        <f>+B16*D15</f>
        <v>0</v>
      </c>
      <c r="E16" s="152"/>
      <c r="F16" s="152" t="s">
        <v>108</v>
      </c>
      <c r="G16" s="165">
        <f>+B16*G15</f>
        <v>376.5</v>
      </c>
      <c r="H16" s="152"/>
      <c r="I16" s="152" t="s">
        <v>109</v>
      </c>
      <c r="J16" s="165">
        <f>+B16*J15</f>
        <v>0</v>
      </c>
      <c r="K16" s="154"/>
      <c r="L16" s="148"/>
      <c r="M16" s="164">
        <f>MAX(M14:AB14)</f>
        <v>416.5</v>
      </c>
      <c r="N16" s="152"/>
      <c r="O16" s="152" t="s">
        <v>107</v>
      </c>
      <c r="P16" s="166">
        <f>+M16*P15</f>
        <v>0</v>
      </c>
      <c r="Q16" s="152"/>
      <c r="R16" s="152"/>
      <c r="S16" s="152"/>
      <c r="T16" s="152" t="s">
        <v>108</v>
      </c>
      <c r="U16" s="166">
        <f>+M16*U15</f>
        <v>416.5</v>
      </c>
      <c r="V16" s="152"/>
      <c r="W16" s="152"/>
      <c r="X16" s="152"/>
      <c r="Y16" s="152" t="s">
        <v>109</v>
      </c>
      <c r="Z16" s="166">
        <f>+M16*Z15</f>
        <v>0</v>
      </c>
      <c r="AA16" s="152"/>
      <c r="AB16" s="154"/>
      <c r="AC16" s="148"/>
      <c r="AD16" s="164">
        <f>MAX(AD14:AO14)</f>
        <v>699</v>
      </c>
      <c r="AE16" s="152" t="s">
        <v>107</v>
      </c>
      <c r="AF16" s="165">
        <f>+AD16*AF15</f>
        <v>0</v>
      </c>
      <c r="AG16" s="152"/>
      <c r="AH16" s="152"/>
      <c r="AI16" s="152"/>
      <c r="AJ16" s="152" t="s">
        <v>108</v>
      </c>
      <c r="AK16" s="165">
        <f>+AD16*AK15</f>
        <v>699</v>
      </c>
      <c r="AL16" s="152"/>
      <c r="AM16" s="152"/>
      <c r="AN16" s="152" t="s">
        <v>109</v>
      </c>
      <c r="AO16" s="167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8" t="s">
        <v>103</v>
      </c>
      <c r="U17" s="248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110.5</v>
      </c>
      <c r="C18" s="149">
        <f>'G-2'!F11</f>
        <v>125</v>
      </c>
      <c r="D18" s="149">
        <f>'G-2'!F12</f>
        <v>114</v>
      </c>
      <c r="E18" s="149">
        <f>'G-2'!F13</f>
        <v>111</v>
      </c>
      <c r="F18" s="149">
        <f>'G-2'!F14</f>
        <v>88.5</v>
      </c>
      <c r="G18" s="149">
        <f>'G-2'!F15</f>
        <v>115</v>
      </c>
      <c r="H18" s="149">
        <f>'G-2'!F16</f>
        <v>93</v>
      </c>
      <c r="I18" s="149">
        <f>'G-2'!F17</f>
        <v>82.5</v>
      </c>
      <c r="J18" s="149">
        <f>'G-2'!F18</f>
        <v>103.5</v>
      </c>
      <c r="K18" s="149">
        <f>'G-2'!F19</f>
        <v>89.5</v>
      </c>
      <c r="L18" s="150"/>
      <c r="M18" s="149">
        <f>'G-2'!F20</f>
        <v>71.5</v>
      </c>
      <c r="N18" s="149">
        <f>'G-2'!F21</f>
        <v>81.5</v>
      </c>
      <c r="O18" s="149">
        <f>'G-2'!F22</f>
        <v>73</v>
      </c>
      <c r="P18" s="149">
        <f>'G-2'!M10</f>
        <v>96.5</v>
      </c>
      <c r="Q18" s="149">
        <f>'G-2'!M11</f>
        <v>107.5</v>
      </c>
      <c r="R18" s="149">
        <f>'G-2'!M12</f>
        <v>95</v>
      </c>
      <c r="S18" s="149">
        <f>'G-2'!M13</f>
        <v>99</v>
      </c>
      <c r="T18" s="149">
        <f>'G-2'!M14</f>
        <v>86.5</v>
      </c>
      <c r="U18" s="149">
        <f>'G-2'!M15</f>
        <v>78</v>
      </c>
      <c r="V18" s="149">
        <f>'G-2'!M16</f>
        <v>76.5</v>
      </c>
      <c r="W18" s="149">
        <f>'G-2'!M17</f>
        <v>78.5</v>
      </c>
      <c r="X18" s="149">
        <f>'G-2'!M18</f>
        <v>81.5</v>
      </c>
      <c r="Y18" s="149">
        <f>'G-2'!M19</f>
        <v>97.5</v>
      </c>
      <c r="Z18" s="149">
        <f>'G-2'!M20</f>
        <v>121.5</v>
      </c>
      <c r="AA18" s="149">
        <f>'G-2'!M21</f>
        <v>101.5</v>
      </c>
      <c r="AB18" s="149">
        <f>'G-2'!M22</f>
        <v>88</v>
      </c>
      <c r="AC18" s="150"/>
      <c r="AD18" s="149">
        <f>'G-2'!T10</f>
        <v>83</v>
      </c>
      <c r="AE18" s="149">
        <f>'G-2'!T11</f>
        <v>79</v>
      </c>
      <c r="AF18" s="149">
        <f>'G-2'!T12</f>
        <v>73.5</v>
      </c>
      <c r="AG18" s="149">
        <f>'G-2'!T13</f>
        <v>109.5</v>
      </c>
      <c r="AH18" s="149">
        <f>'G-2'!T14</f>
        <v>86.5</v>
      </c>
      <c r="AI18" s="149">
        <f>'G-2'!T15</f>
        <v>79.5</v>
      </c>
      <c r="AJ18" s="149">
        <f>'G-2'!T16</f>
        <v>103.5</v>
      </c>
      <c r="AK18" s="149">
        <f>'G-2'!T17</f>
        <v>111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460.5</v>
      </c>
      <c r="AV18" s="101">
        <f t="shared" si="6"/>
        <v>438.5</v>
      </c>
      <c r="AW18" s="101">
        <f t="shared" si="6"/>
        <v>428.5</v>
      </c>
      <c r="AX18" s="101">
        <f t="shared" si="6"/>
        <v>407.5</v>
      </c>
      <c r="AY18" s="101">
        <f t="shared" si="6"/>
        <v>379</v>
      </c>
      <c r="AZ18" s="101">
        <f t="shared" si="6"/>
        <v>394</v>
      </c>
      <c r="BA18" s="101">
        <f t="shared" si="6"/>
        <v>368.5</v>
      </c>
      <c r="BB18" s="101"/>
      <c r="BC18" s="101"/>
      <c r="BD18" s="101"/>
      <c r="BE18" s="101">
        <f t="shared" ref="BE18:BQ18" si="7">P19</f>
        <v>322.5</v>
      </c>
      <c r="BF18" s="101">
        <f t="shared" si="7"/>
        <v>358.5</v>
      </c>
      <c r="BG18" s="101">
        <f t="shared" si="7"/>
        <v>372</v>
      </c>
      <c r="BH18" s="101">
        <f t="shared" si="7"/>
        <v>398</v>
      </c>
      <c r="BI18" s="101">
        <f t="shared" si="7"/>
        <v>388</v>
      </c>
      <c r="BJ18" s="101">
        <f t="shared" si="7"/>
        <v>358.5</v>
      </c>
      <c r="BK18" s="101">
        <f t="shared" si="7"/>
        <v>340</v>
      </c>
      <c r="BL18" s="101">
        <f t="shared" si="7"/>
        <v>319.5</v>
      </c>
      <c r="BM18" s="101">
        <f t="shared" si="7"/>
        <v>314.5</v>
      </c>
      <c r="BN18" s="101">
        <f t="shared" si="7"/>
        <v>334</v>
      </c>
      <c r="BO18" s="101">
        <f t="shared" si="7"/>
        <v>379</v>
      </c>
      <c r="BP18" s="101">
        <f t="shared" si="7"/>
        <v>402</v>
      </c>
      <c r="BQ18" s="101">
        <f t="shared" si="7"/>
        <v>408.5</v>
      </c>
      <c r="BR18" s="101"/>
      <c r="BS18" s="101"/>
      <c r="BT18" s="101"/>
      <c r="BU18" s="101">
        <f t="shared" ref="BU18:CC18" si="8">AG19</f>
        <v>345</v>
      </c>
      <c r="BV18" s="101">
        <f t="shared" si="8"/>
        <v>348.5</v>
      </c>
      <c r="BW18" s="101">
        <f t="shared" si="8"/>
        <v>349</v>
      </c>
      <c r="BX18" s="101">
        <f t="shared" si="8"/>
        <v>379</v>
      </c>
      <c r="BY18" s="101">
        <f t="shared" si="8"/>
        <v>380.5</v>
      </c>
      <c r="BZ18" s="101">
        <f t="shared" si="8"/>
        <v>294</v>
      </c>
      <c r="CA18" s="101">
        <f t="shared" si="8"/>
        <v>214.5</v>
      </c>
      <c r="CB18" s="101">
        <f t="shared" si="8"/>
        <v>111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460.5</v>
      </c>
      <c r="F19" s="149">
        <f t="shared" ref="F19:K19" si="9">C18+D18+E18+F18</f>
        <v>438.5</v>
      </c>
      <c r="G19" s="149">
        <f t="shared" si="9"/>
        <v>428.5</v>
      </c>
      <c r="H19" s="149">
        <f t="shared" si="9"/>
        <v>407.5</v>
      </c>
      <c r="I19" s="149">
        <f t="shared" si="9"/>
        <v>379</v>
      </c>
      <c r="J19" s="149">
        <f t="shared" si="9"/>
        <v>394</v>
      </c>
      <c r="K19" s="149">
        <f t="shared" si="9"/>
        <v>368.5</v>
      </c>
      <c r="L19" s="150"/>
      <c r="M19" s="149"/>
      <c r="N19" s="149"/>
      <c r="O19" s="149"/>
      <c r="P19" s="149">
        <f>M18+N18+O18+P18</f>
        <v>322.5</v>
      </c>
      <c r="Q19" s="149">
        <f t="shared" ref="Q19:AB19" si="10">N18+O18+P18+Q18</f>
        <v>358.5</v>
      </c>
      <c r="R19" s="149">
        <f t="shared" si="10"/>
        <v>372</v>
      </c>
      <c r="S19" s="149">
        <f t="shared" si="10"/>
        <v>398</v>
      </c>
      <c r="T19" s="149">
        <f t="shared" si="10"/>
        <v>388</v>
      </c>
      <c r="U19" s="149">
        <f t="shared" si="10"/>
        <v>358.5</v>
      </c>
      <c r="V19" s="149">
        <f t="shared" si="10"/>
        <v>340</v>
      </c>
      <c r="W19" s="149">
        <f t="shared" si="10"/>
        <v>319.5</v>
      </c>
      <c r="X19" s="149">
        <f t="shared" si="10"/>
        <v>314.5</v>
      </c>
      <c r="Y19" s="149">
        <f t="shared" si="10"/>
        <v>334</v>
      </c>
      <c r="Z19" s="149">
        <f t="shared" si="10"/>
        <v>379</v>
      </c>
      <c r="AA19" s="149">
        <f t="shared" si="10"/>
        <v>402</v>
      </c>
      <c r="AB19" s="149">
        <f t="shared" si="10"/>
        <v>408.5</v>
      </c>
      <c r="AC19" s="150"/>
      <c r="AD19" s="149"/>
      <c r="AE19" s="149"/>
      <c r="AF19" s="149"/>
      <c r="AG19" s="149">
        <f>AD18+AE18+AF18+AG18</f>
        <v>345</v>
      </c>
      <c r="AH19" s="149">
        <f t="shared" ref="AH19:AO19" si="11">AE18+AF18+AG18+AH18</f>
        <v>348.5</v>
      </c>
      <c r="AI19" s="149">
        <f t="shared" si="11"/>
        <v>349</v>
      </c>
      <c r="AJ19" s="149">
        <f t="shared" si="11"/>
        <v>379</v>
      </c>
      <c r="AK19" s="149">
        <f t="shared" si="11"/>
        <v>380.5</v>
      </c>
      <c r="AL19" s="149">
        <f t="shared" si="11"/>
        <v>294</v>
      </c>
      <c r="AM19" s="149">
        <f t="shared" si="11"/>
        <v>214.5</v>
      </c>
      <c r="AN19" s="149">
        <f t="shared" si="11"/>
        <v>111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0.77405857740585771</v>
      </c>
      <c r="H20" s="152"/>
      <c r="I20" s="152" t="s">
        <v>109</v>
      </c>
      <c r="J20" s="153">
        <f>DIRECCIONALIDAD!J21/100</f>
        <v>0.22594142259414227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0.85224274406332456</v>
      </c>
      <c r="V20" s="152"/>
      <c r="W20" s="152"/>
      <c r="X20" s="152"/>
      <c r="Y20" s="152" t="s">
        <v>109</v>
      </c>
      <c r="Z20" s="153">
        <f>DIRECCIONALIDAD!J24/100</f>
        <v>0.14775725593667546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0.90553745928338758</v>
      </c>
      <c r="AL20" s="152"/>
      <c r="AM20" s="152"/>
      <c r="AN20" s="152" t="s">
        <v>109</v>
      </c>
      <c r="AO20" s="155">
        <f>DIRECCIONALIDAD!J27/100</f>
        <v>9.4462540716612378E-2</v>
      </c>
      <c r="AP20" s="92"/>
      <c r="AQ20" s="92"/>
      <c r="AR20" s="92"/>
      <c r="AS20" s="92"/>
      <c r="AT20" s="92"/>
      <c r="AU20" s="92">
        <f t="shared" ref="AU20:BA20" si="15">E24</f>
        <v>747</v>
      </c>
      <c r="AV20" s="92">
        <f t="shared" si="15"/>
        <v>727</v>
      </c>
      <c r="AW20" s="92">
        <f t="shared" si="15"/>
        <v>730</v>
      </c>
      <c r="AX20" s="92">
        <f t="shared" si="15"/>
        <v>599</v>
      </c>
      <c r="AY20" s="92">
        <f t="shared" si="15"/>
        <v>598.5</v>
      </c>
      <c r="AZ20" s="92">
        <f t="shared" si="15"/>
        <v>604.5</v>
      </c>
      <c r="BA20" s="92">
        <f t="shared" si="15"/>
        <v>587</v>
      </c>
      <c r="BB20" s="92"/>
      <c r="BC20" s="92"/>
      <c r="BD20" s="92"/>
      <c r="BE20" s="92">
        <f t="shared" ref="BE20:BQ20" si="16">P24</f>
        <v>595</v>
      </c>
      <c r="BF20" s="92">
        <f t="shared" si="16"/>
        <v>636.5</v>
      </c>
      <c r="BG20" s="92">
        <f t="shared" si="16"/>
        <v>649</v>
      </c>
      <c r="BH20" s="92">
        <f t="shared" si="16"/>
        <v>634</v>
      </c>
      <c r="BI20" s="92">
        <f t="shared" si="16"/>
        <v>634</v>
      </c>
      <c r="BJ20" s="92">
        <f t="shared" si="16"/>
        <v>601.5</v>
      </c>
      <c r="BK20" s="92">
        <f t="shared" si="16"/>
        <v>598</v>
      </c>
      <c r="BL20" s="92">
        <f t="shared" si="16"/>
        <v>618</v>
      </c>
      <c r="BM20" s="92">
        <f t="shared" si="16"/>
        <v>654</v>
      </c>
      <c r="BN20" s="92">
        <f t="shared" si="16"/>
        <v>660.5</v>
      </c>
      <c r="BO20" s="92">
        <f t="shared" si="16"/>
        <v>676.5</v>
      </c>
      <c r="BP20" s="92">
        <f t="shared" si="16"/>
        <v>652</v>
      </c>
      <c r="BQ20" s="92">
        <f t="shared" si="16"/>
        <v>644.5</v>
      </c>
      <c r="BR20" s="92"/>
      <c r="BS20" s="92"/>
      <c r="BT20" s="92"/>
      <c r="BU20" s="92">
        <f t="shared" ref="BU20:CC20" si="17">AG24</f>
        <v>650</v>
      </c>
      <c r="BV20" s="92">
        <f t="shared" si="17"/>
        <v>640</v>
      </c>
      <c r="BW20" s="92">
        <f t="shared" si="17"/>
        <v>628.5</v>
      </c>
      <c r="BX20" s="92">
        <f t="shared" si="17"/>
        <v>641</v>
      </c>
      <c r="BY20" s="92">
        <f t="shared" si="17"/>
        <v>725.5</v>
      </c>
      <c r="BZ20" s="92">
        <f t="shared" si="17"/>
        <v>551.5</v>
      </c>
      <c r="CA20" s="92">
        <f t="shared" si="17"/>
        <v>378</v>
      </c>
      <c r="CB20" s="92">
        <f t="shared" si="17"/>
        <v>181</v>
      </c>
      <c r="CC20" s="92">
        <f t="shared" si="17"/>
        <v>0</v>
      </c>
    </row>
    <row r="21" spans="1:81" ht="16.5" customHeight="1" x14ac:dyDescent="0.2">
      <c r="A21" s="163" t="s">
        <v>149</v>
      </c>
      <c r="B21" s="164">
        <f>MAX(B19:K19)</f>
        <v>460.5</v>
      </c>
      <c r="C21" s="152" t="s">
        <v>107</v>
      </c>
      <c r="D21" s="165">
        <f>+B21*D20</f>
        <v>0</v>
      </c>
      <c r="E21" s="152"/>
      <c r="F21" s="152" t="s">
        <v>108</v>
      </c>
      <c r="G21" s="165">
        <f>+B21*G20</f>
        <v>356.45397489539749</v>
      </c>
      <c r="H21" s="152"/>
      <c r="I21" s="152" t="s">
        <v>109</v>
      </c>
      <c r="J21" s="165">
        <f>+B21*J20</f>
        <v>104.04602510460251</v>
      </c>
      <c r="K21" s="154"/>
      <c r="L21" s="148"/>
      <c r="M21" s="164">
        <f>MAX(M19:AB19)</f>
        <v>408.5</v>
      </c>
      <c r="N21" s="152"/>
      <c r="O21" s="152" t="s">
        <v>107</v>
      </c>
      <c r="P21" s="166">
        <f>+M21*P20</f>
        <v>0</v>
      </c>
      <c r="Q21" s="152"/>
      <c r="R21" s="152"/>
      <c r="S21" s="152"/>
      <c r="T21" s="152" t="s">
        <v>108</v>
      </c>
      <c r="U21" s="166">
        <f>+M21*U20</f>
        <v>348.14116094986809</v>
      </c>
      <c r="V21" s="152"/>
      <c r="W21" s="152"/>
      <c r="X21" s="152"/>
      <c r="Y21" s="152" t="s">
        <v>109</v>
      </c>
      <c r="Z21" s="166">
        <f>+M21*Z20</f>
        <v>60.358839050131927</v>
      </c>
      <c r="AA21" s="152"/>
      <c r="AB21" s="154"/>
      <c r="AC21" s="148"/>
      <c r="AD21" s="164">
        <f>MAX(AD19:AO19)</f>
        <v>380.5</v>
      </c>
      <c r="AE21" s="152" t="s">
        <v>107</v>
      </c>
      <c r="AF21" s="165">
        <f>+AD21*AF20</f>
        <v>0</v>
      </c>
      <c r="AG21" s="152"/>
      <c r="AH21" s="152"/>
      <c r="AI21" s="152"/>
      <c r="AJ21" s="152" t="s">
        <v>108</v>
      </c>
      <c r="AK21" s="165">
        <f>+AD21*AK20</f>
        <v>344.55700325732897</v>
      </c>
      <c r="AL21" s="152"/>
      <c r="AM21" s="152"/>
      <c r="AN21" s="152" t="s">
        <v>109</v>
      </c>
      <c r="AO21" s="167">
        <f>+AD21*AO20</f>
        <v>35.942996742671006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8" t="s">
        <v>103</v>
      </c>
      <c r="U22" s="248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1555</v>
      </c>
      <c r="AV22" s="92">
        <f t="shared" si="18"/>
        <v>1540.5</v>
      </c>
      <c r="AW22" s="92">
        <f t="shared" si="18"/>
        <v>1535</v>
      </c>
      <c r="AX22" s="92">
        <f t="shared" si="18"/>
        <v>1379.5</v>
      </c>
      <c r="AY22" s="92">
        <f t="shared" si="18"/>
        <v>1337</v>
      </c>
      <c r="AZ22" s="92">
        <f t="shared" si="18"/>
        <v>1353.5</v>
      </c>
      <c r="BA22" s="92">
        <f t="shared" si="18"/>
        <v>1307</v>
      </c>
      <c r="BB22" s="92"/>
      <c r="BC22" s="92"/>
      <c r="BD22" s="92"/>
      <c r="BE22" s="92">
        <f t="shared" ref="BE22:BQ22" si="19">P33</f>
        <v>1334</v>
      </c>
      <c r="BF22" s="92">
        <f t="shared" si="19"/>
        <v>1400.5</v>
      </c>
      <c r="BG22" s="92">
        <f t="shared" si="19"/>
        <v>1417</v>
      </c>
      <c r="BH22" s="92">
        <f t="shared" si="19"/>
        <v>1424</v>
      </c>
      <c r="BI22" s="92">
        <f t="shared" si="19"/>
        <v>1379.5</v>
      </c>
      <c r="BJ22" s="92">
        <f t="shared" si="19"/>
        <v>1303</v>
      </c>
      <c r="BK22" s="92">
        <f t="shared" si="19"/>
        <v>1261</v>
      </c>
      <c r="BL22" s="92">
        <f t="shared" si="19"/>
        <v>1255</v>
      </c>
      <c r="BM22" s="92">
        <f t="shared" si="19"/>
        <v>1313.5</v>
      </c>
      <c r="BN22" s="92">
        <f t="shared" si="19"/>
        <v>1328</v>
      </c>
      <c r="BO22" s="92">
        <f t="shared" si="19"/>
        <v>1399.5</v>
      </c>
      <c r="BP22" s="92">
        <f t="shared" si="19"/>
        <v>1405.5</v>
      </c>
      <c r="BQ22" s="92">
        <f t="shared" si="19"/>
        <v>1414</v>
      </c>
      <c r="BR22" s="92"/>
      <c r="BS22" s="92"/>
      <c r="BT22" s="92"/>
      <c r="BU22" s="92">
        <f t="shared" ref="BU22:CC22" si="20">AG33</f>
        <v>1569</v>
      </c>
      <c r="BV22" s="92">
        <f t="shared" si="20"/>
        <v>1574</v>
      </c>
      <c r="BW22" s="92">
        <f t="shared" si="20"/>
        <v>1605</v>
      </c>
      <c r="BX22" s="92">
        <f t="shared" si="20"/>
        <v>1680.5</v>
      </c>
      <c r="BY22" s="92">
        <f t="shared" si="20"/>
        <v>1805</v>
      </c>
      <c r="BZ22" s="92">
        <f t="shared" si="20"/>
        <v>1372.5</v>
      </c>
      <c r="CA22" s="92">
        <f t="shared" si="20"/>
        <v>939</v>
      </c>
      <c r="CB22" s="92">
        <f t="shared" si="20"/>
        <v>466.5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183.5</v>
      </c>
      <c r="C23" s="149">
        <f>'G-3'!F11</f>
        <v>184</v>
      </c>
      <c r="D23" s="149">
        <f>'G-3'!F12</f>
        <v>197</v>
      </c>
      <c r="E23" s="149">
        <f>'G-3'!F13</f>
        <v>182.5</v>
      </c>
      <c r="F23" s="149">
        <f>'G-3'!F14</f>
        <v>163.5</v>
      </c>
      <c r="G23" s="149">
        <f>'G-3'!F15</f>
        <v>187</v>
      </c>
      <c r="H23" s="149">
        <f>'G-3'!F16</f>
        <v>66</v>
      </c>
      <c r="I23" s="149">
        <f>'G-3'!F17</f>
        <v>182</v>
      </c>
      <c r="J23" s="149">
        <f>'G-3'!F18</f>
        <v>169.5</v>
      </c>
      <c r="K23" s="149">
        <f>'G-3'!F19</f>
        <v>169.5</v>
      </c>
      <c r="L23" s="150"/>
      <c r="M23" s="149">
        <f>'G-3'!F20</f>
        <v>138.5</v>
      </c>
      <c r="N23" s="149">
        <f>'G-3'!F21</f>
        <v>140</v>
      </c>
      <c r="O23" s="149">
        <f>'G-3'!F22</f>
        <v>171.5</v>
      </c>
      <c r="P23" s="149">
        <f>'G-3'!M10</f>
        <v>145</v>
      </c>
      <c r="Q23" s="149">
        <f>'G-3'!M11</f>
        <v>180</v>
      </c>
      <c r="R23" s="149">
        <f>'G-3'!M12</f>
        <v>152.5</v>
      </c>
      <c r="S23" s="149">
        <f>'G-3'!M13</f>
        <v>156.5</v>
      </c>
      <c r="T23" s="149">
        <f>'G-3'!M14</f>
        <v>145</v>
      </c>
      <c r="U23" s="149">
        <f>'G-3'!M15</f>
        <v>147.5</v>
      </c>
      <c r="V23" s="149">
        <f>'G-3'!M16</f>
        <v>149</v>
      </c>
      <c r="W23" s="149">
        <f>'G-3'!M17</f>
        <v>176.5</v>
      </c>
      <c r="X23" s="149">
        <f>'G-3'!M18</f>
        <v>181</v>
      </c>
      <c r="Y23" s="149">
        <f>'G-3'!M19</f>
        <v>154</v>
      </c>
      <c r="Z23" s="149">
        <f>'G-3'!M20</f>
        <v>165</v>
      </c>
      <c r="AA23" s="149">
        <f>'G-3'!M21</f>
        <v>152</v>
      </c>
      <c r="AB23" s="149">
        <f>'G-3'!M22</f>
        <v>173.5</v>
      </c>
      <c r="AC23" s="150"/>
      <c r="AD23" s="149">
        <f>'G-3'!T10</f>
        <v>184</v>
      </c>
      <c r="AE23" s="149">
        <f>'G-3'!T11</f>
        <v>185</v>
      </c>
      <c r="AF23" s="149">
        <f>'G-3'!T12</f>
        <v>184.5</v>
      </c>
      <c r="AG23" s="149">
        <f>'G-3'!T13</f>
        <v>96.5</v>
      </c>
      <c r="AH23" s="149">
        <f>'G-3'!T14</f>
        <v>174</v>
      </c>
      <c r="AI23" s="149">
        <f>'G-3'!T15</f>
        <v>173.5</v>
      </c>
      <c r="AJ23" s="149">
        <f>'G-3'!T16</f>
        <v>197</v>
      </c>
      <c r="AK23" s="149">
        <f>'G-3'!T17</f>
        <v>181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747</v>
      </c>
      <c r="F24" s="149">
        <f t="shared" ref="F24:K24" si="21">C23+D23+E23+F23</f>
        <v>727</v>
      </c>
      <c r="G24" s="149">
        <f t="shared" si="21"/>
        <v>730</v>
      </c>
      <c r="H24" s="149">
        <f t="shared" si="21"/>
        <v>599</v>
      </c>
      <c r="I24" s="149">
        <f t="shared" si="21"/>
        <v>598.5</v>
      </c>
      <c r="J24" s="149">
        <f t="shared" si="21"/>
        <v>604.5</v>
      </c>
      <c r="K24" s="149">
        <f t="shared" si="21"/>
        <v>587</v>
      </c>
      <c r="L24" s="150"/>
      <c r="M24" s="149"/>
      <c r="N24" s="149"/>
      <c r="O24" s="149"/>
      <c r="P24" s="149">
        <f>M23+N23+O23+P23</f>
        <v>595</v>
      </c>
      <c r="Q24" s="149">
        <f t="shared" ref="Q24:AB24" si="22">N23+O23+P23+Q23</f>
        <v>636.5</v>
      </c>
      <c r="R24" s="149">
        <f t="shared" si="22"/>
        <v>649</v>
      </c>
      <c r="S24" s="149">
        <f t="shared" si="22"/>
        <v>634</v>
      </c>
      <c r="T24" s="149">
        <f t="shared" si="22"/>
        <v>634</v>
      </c>
      <c r="U24" s="149">
        <f t="shared" si="22"/>
        <v>601.5</v>
      </c>
      <c r="V24" s="149">
        <f t="shared" si="22"/>
        <v>598</v>
      </c>
      <c r="W24" s="149">
        <f t="shared" si="22"/>
        <v>618</v>
      </c>
      <c r="X24" s="149">
        <f t="shared" si="22"/>
        <v>654</v>
      </c>
      <c r="Y24" s="149">
        <f t="shared" si="22"/>
        <v>660.5</v>
      </c>
      <c r="Z24" s="149">
        <f t="shared" si="22"/>
        <v>676.5</v>
      </c>
      <c r="AA24" s="149">
        <f t="shared" si="22"/>
        <v>652</v>
      </c>
      <c r="AB24" s="149">
        <f t="shared" si="22"/>
        <v>644.5</v>
      </c>
      <c r="AC24" s="150"/>
      <c r="AD24" s="149"/>
      <c r="AE24" s="149"/>
      <c r="AF24" s="149"/>
      <c r="AG24" s="149">
        <f>AD23+AE23+AF23+AG23</f>
        <v>650</v>
      </c>
      <c r="AH24" s="149">
        <f t="shared" ref="AH24:AO24" si="23">AE23+AF23+AG23+AH23</f>
        <v>640</v>
      </c>
      <c r="AI24" s="149">
        <f t="shared" si="23"/>
        <v>628.5</v>
      </c>
      <c r="AJ24" s="149">
        <f t="shared" si="23"/>
        <v>641</v>
      </c>
      <c r="AK24" s="149">
        <f t="shared" si="23"/>
        <v>725.5</v>
      </c>
      <c r="AL24" s="149">
        <f t="shared" si="23"/>
        <v>551.5</v>
      </c>
      <c r="AM24" s="149">
        <f t="shared" si="23"/>
        <v>378</v>
      </c>
      <c r="AN24" s="149">
        <f t="shared" si="23"/>
        <v>181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0.16304347826086957</v>
      </c>
      <c r="E25" s="152"/>
      <c r="F25" s="152" t="s">
        <v>108</v>
      </c>
      <c r="G25" s="153">
        <f>DIRECCIONALIDAD!J29/100</f>
        <v>0.66304347826086951</v>
      </c>
      <c r="H25" s="152"/>
      <c r="I25" s="152" t="s">
        <v>109</v>
      </c>
      <c r="J25" s="153">
        <f>DIRECCIONALIDAD!J30/100</f>
        <v>0.17391304347826086</v>
      </c>
      <c r="K25" s="154"/>
      <c r="L25" s="148"/>
      <c r="M25" s="151"/>
      <c r="N25" s="152"/>
      <c r="O25" s="152" t="s">
        <v>107</v>
      </c>
      <c r="P25" s="153">
        <f>DIRECCIONALIDAD!J31/100</f>
        <v>0.22887864823348691</v>
      </c>
      <c r="Q25" s="152"/>
      <c r="R25" s="152"/>
      <c r="S25" s="152"/>
      <c r="T25" s="152" t="s">
        <v>108</v>
      </c>
      <c r="U25" s="153">
        <f>DIRECCIONALIDAD!J32/100</f>
        <v>0.58525345622119818</v>
      </c>
      <c r="V25" s="152"/>
      <c r="W25" s="152"/>
      <c r="X25" s="152"/>
      <c r="Y25" s="152" t="s">
        <v>109</v>
      </c>
      <c r="Z25" s="153">
        <f>DIRECCIONALIDAD!J33/100</f>
        <v>0.18586789554531491</v>
      </c>
      <c r="AA25" s="152"/>
      <c r="AB25" s="152"/>
      <c r="AC25" s="148"/>
      <c r="AD25" s="151"/>
      <c r="AE25" s="152" t="s">
        <v>107</v>
      </c>
      <c r="AF25" s="153">
        <f>DIRECCIONALIDAD!J34/100</f>
        <v>0.16269841269841268</v>
      </c>
      <c r="AG25" s="152"/>
      <c r="AH25" s="152"/>
      <c r="AI25" s="152"/>
      <c r="AJ25" s="152" t="s">
        <v>108</v>
      </c>
      <c r="AK25" s="153">
        <f>DIRECCIONALIDAD!J35/100</f>
        <v>0.6891534391534393</v>
      </c>
      <c r="AL25" s="152"/>
      <c r="AM25" s="152"/>
      <c r="AN25" s="152" t="s">
        <v>109</v>
      </c>
      <c r="AO25" s="153">
        <f>DIRECCIONALIDAD!J36/100</f>
        <v>0.14814814814814814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3" t="s">
        <v>149</v>
      </c>
      <c r="B26" s="164">
        <f>MAX(B24:K24)</f>
        <v>747</v>
      </c>
      <c r="C26" s="152" t="s">
        <v>107</v>
      </c>
      <c r="D26" s="165">
        <f>+B26*D25</f>
        <v>121.79347826086956</v>
      </c>
      <c r="E26" s="152"/>
      <c r="F26" s="152" t="s">
        <v>108</v>
      </c>
      <c r="G26" s="165">
        <f>+B26*G25</f>
        <v>495.29347826086951</v>
      </c>
      <c r="H26" s="152"/>
      <c r="I26" s="152" t="s">
        <v>109</v>
      </c>
      <c r="J26" s="165">
        <f>+B26*J25</f>
        <v>129.91304347826087</v>
      </c>
      <c r="K26" s="154"/>
      <c r="L26" s="148"/>
      <c r="M26" s="164">
        <f>MAX(M24:AB24)</f>
        <v>676.5</v>
      </c>
      <c r="N26" s="152"/>
      <c r="O26" s="152" t="s">
        <v>107</v>
      </c>
      <c r="P26" s="166">
        <f>+M26*P25</f>
        <v>154.83640552995391</v>
      </c>
      <c r="Q26" s="152"/>
      <c r="R26" s="152"/>
      <c r="S26" s="152"/>
      <c r="T26" s="152" t="s">
        <v>108</v>
      </c>
      <c r="U26" s="166">
        <f>+M26*U25</f>
        <v>395.92396313364054</v>
      </c>
      <c r="V26" s="152"/>
      <c r="W26" s="152"/>
      <c r="X26" s="152"/>
      <c r="Y26" s="152" t="s">
        <v>109</v>
      </c>
      <c r="Z26" s="166">
        <f>+M26*Z25</f>
        <v>125.73963133640554</v>
      </c>
      <c r="AA26" s="152"/>
      <c r="AB26" s="154"/>
      <c r="AC26" s="148"/>
      <c r="AD26" s="164">
        <f>MAX(AD24:AO24)</f>
        <v>725.5</v>
      </c>
      <c r="AE26" s="152" t="s">
        <v>107</v>
      </c>
      <c r="AF26" s="165">
        <f>+AD26*AF25</f>
        <v>118.03769841269839</v>
      </c>
      <c r="AG26" s="152"/>
      <c r="AH26" s="152"/>
      <c r="AI26" s="152"/>
      <c r="AJ26" s="152" t="s">
        <v>108</v>
      </c>
      <c r="AK26" s="165">
        <f>+AD26*AK25</f>
        <v>499.98082010582021</v>
      </c>
      <c r="AL26" s="152"/>
      <c r="AM26" s="152"/>
      <c r="AN26" s="152" t="s">
        <v>109</v>
      </c>
      <c r="AO26" s="167">
        <f>+AD26*AO25</f>
        <v>107.48148148148148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8" t="s">
        <v>103</v>
      </c>
      <c r="U27" s="248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8" t="s">
        <v>103</v>
      </c>
      <c r="U31" s="248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>B13+B18+B23+B28</f>
        <v>362.5</v>
      </c>
      <c r="C32" s="149">
        <f t="shared" ref="C32:K32" si="24">C13+C18+C23+C28</f>
        <v>399</v>
      </c>
      <c r="D32" s="149">
        <f t="shared" si="24"/>
        <v>400</v>
      </c>
      <c r="E32" s="149">
        <f t="shared" si="24"/>
        <v>393.5</v>
      </c>
      <c r="F32" s="149">
        <f t="shared" si="24"/>
        <v>348</v>
      </c>
      <c r="G32" s="149">
        <f t="shared" si="24"/>
        <v>393.5</v>
      </c>
      <c r="H32" s="149">
        <f t="shared" si="24"/>
        <v>244.5</v>
      </c>
      <c r="I32" s="149">
        <f t="shared" si="24"/>
        <v>351</v>
      </c>
      <c r="J32" s="149">
        <f t="shared" si="24"/>
        <v>364.5</v>
      </c>
      <c r="K32" s="149">
        <f t="shared" si="24"/>
        <v>347</v>
      </c>
      <c r="L32" s="150"/>
      <c r="M32" s="149">
        <f>M13+M18+M23+M28</f>
        <v>312</v>
      </c>
      <c r="N32" s="149">
        <f t="shared" ref="N32:AB32" si="25">N13+N18+N23+N28</f>
        <v>328</v>
      </c>
      <c r="O32" s="149">
        <f t="shared" si="25"/>
        <v>342.5</v>
      </c>
      <c r="P32" s="149">
        <f t="shared" si="25"/>
        <v>351.5</v>
      </c>
      <c r="Q32" s="149">
        <f t="shared" si="25"/>
        <v>378.5</v>
      </c>
      <c r="R32" s="149">
        <f t="shared" si="25"/>
        <v>344.5</v>
      </c>
      <c r="S32" s="149">
        <f t="shared" si="25"/>
        <v>349.5</v>
      </c>
      <c r="T32" s="149">
        <f t="shared" si="25"/>
        <v>307</v>
      </c>
      <c r="U32" s="149">
        <f t="shared" si="25"/>
        <v>302</v>
      </c>
      <c r="V32" s="149">
        <f t="shared" si="25"/>
        <v>302.5</v>
      </c>
      <c r="W32" s="149">
        <f t="shared" si="25"/>
        <v>343.5</v>
      </c>
      <c r="X32" s="149">
        <f t="shared" si="25"/>
        <v>365.5</v>
      </c>
      <c r="Y32" s="149">
        <f t="shared" si="25"/>
        <v>316.5</v>
      </c>
      <c r="Z32" s="149">
        <f t="shared" si="25"/>
        <v>374</v>
      </c>
      <c r="AA32" s="149">
        <f t="shared" si="25"/>
        <v>349.5</v>
      </c>
      <c r="AB32" s="149">
        <f t="shared" si="25"/>
        <v>374</v>
      </c>
      <c r="AC32" s="150"/>
      <c r="AD32" s="149">
        <f>AD13+AD18+AD23+AD28</f>
        <v>427.5</v>
      </c>
      <c r="AE32" s="149">
        <f t="shared" ref="AE32:AO32" si="26">AE13+AE18+AE23+AE28</f>
        <v>402.5</v>
      </c>
      <c r="AF32" s="149">
        <f t="shared" si="26"/>
        <v>397</v>
      </c>
      <c r="AG32" s="149">
        <f t="shared" si="26"/>
        <v>342</v>
      </c>
      <c r="AH32" s="149">
        <f t="shared" si="26"/>
        <v>432.5</v>
      </c>
      <c r="AI32" s="149">
        <f t="shared" si="26"/>
        <v>433.5</v>
      </c>
      <c r="AJ32" s="149">
        <f t="shared" si="26"/>
        <v>472.5</v>
      </c>
      <c r="AK32" s="149">
        <f t="shared" si="26"/>
        <v>466.5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1555</v>
      </c>
      <c r="F33" s="149">
        <f t="shared" ref="F33:K33" si="27">C32+D32+E32+F32</f>
        <v>1540.5</v>
      </c>
      <c r="G33" s="149">
        <f t="shared" si="27"/>
        <v>1535</v>
      </c>
      <c r="H33" s="149">
        <f t="shared" si="27"/>
        <v>1379.5</v>
      </c>
      <c r="I33" s="149">
        <f t="shared" si="27"/>
        <v>1337</v>
      </c>
      <c r="J33" s="149">
        <f t="shared" si="27"/>
        <v>1353.5</v>
      </c>
      <c r="K33" s="149">
        <f t="shared" si="27"/>
        <v>1307</v>
      </c>
      <c r="L33" s="150"/>
      <c r="M33" s="149"/>
      <c r="N33" s="149"/>
      <c r="O33" s="149"/>
      <c r="P33" s="149">
        <f>M32+N32+O32+P32</f>
        <v>1334</v>
      </c>
      <c r="Q33" s="149">
        <f t="shared" ref="Q33:AB33" si="28">N32+O32+P32+Q32</f>
        <v>1400.5</v>
      </c>
      <c r="R33" s="149">
        <f t="shared" si="28"/>
        <v>1417</v>
      </c>
      <c r="S33" s="149">
        <f t="shared" si="28"/>
        <v>1424</v>
      </c>
      <c r="T33" s="149">
        <f t="shared" si="28"/>
        <v>1379.5</v>
      </c>
      <c r="U33" s="149">
        <f t="shared" si="28"/>
        <v>1303</v>
      </c>
      <c r="V33" s="149">
        <f t="shared" si="28"/>
        <v>1261</v>
      </c>
      <c r="W33" s="149">
        <f t="shared" si="28"/>
        <v>1255</v>
      </c>
      <c r="X33" s="149">
        <f t="shared" si="28"/>
        <v>1313.5</v>
      </c>
      <c r="Y33" s="149">
        <f t="shared" si="28"/>
        <v>1328</v>
      </c>
      <c r="Z33" s="149">
        <f t="shared" si="28"/>
        <v>1399.5</v>
      </c>
      <c r="AA33" s="149">
        <f t="shared" si="28"/>
        <v>1405.5</v>
      </c>
      <c r="AB33" s="149">
        <f t="shared" si="28"/>
        <v>1414</v>
      </c>
      <c r="AC33" s="150"/>
      <c r="AD33" s="149"/>
      <c r="AE33" s="149"/>
      <c r="AF33" s="149"/>
      <c r="AG33" s="149">
        <f>AD32+AE32+AF32+AG32</f>
        <v>1569</v>
      </c>
      <c r="AH33" s="149">
        <f t="shared" ref="AH33:AO33" si="29">AE32+AF32+AG32+AH32</f>
        <v>1574</v>
      </c>
      <c r="AI33" s="149">
        <f t="shared" si="29"/>
        <v>1605</v>
      </c>
      <c r="AJ33" s="149">
        <f t="shared" si="29"/>
        <v>1680.5</v>
      </c>
      <c r="AK33" s="149">
        <f t="shared" si="29"/>
        <v>1805</v>
      </c>
      <c r="AL33" s="149">
        <f t="shared" si="29"/>
        <v>1372.5</v>
      </c>
      <c r="AM33" s="149">
        <f t="shared" si="29"/>
        <v>939</v>
      </c>
      <c r="AN33" s="149">
        <f t="shared" si="29"/>
        <v>466.5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9"/>
      <c r="R35" s="249"/>
      <c r="S35" s="249"/>
      <c r="T35" s="249"/>
      <c r="U35" s="249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2016-07-18T16:22:09Z</cp:lastPrinted>
  <dcterms:created xsi:type="dcterms:W3CDTF">1998-04-02T13:38:56Z</dcterms:created>
  <dcterms:modified xsi:type="dcterms:W3CDTF">2021-04-06T16:09:14Z</dcterms:modified>
</cp:coreProperties>
</file>